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harts/chart1.xml" ContentType="application/vnd.openxmlformats-officedocument.drawingml.chart+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checkCompatibility="1" defaultThemeVersion="124226"/>
  <mc:AlternateContent xmlns:mc="http://schemas.openxmlformats.org/markup-compatibility/2006">
    <mc:Choice Requires="x15">
      <x15ac:absPath xmlns:x15ac="http://schemas.microsoft.com/office/spreadsheetml/2010/11/ac" url="D:\Paty Lopez\Desktop\DOCTOS. PAGINA COCODI\Formatos Administración de Riesgos\"/>
    </mc:Choice>
  </mc:AlternateContent>
  <bookViews>
    <workbookView xWindow="0" yWindow="0" windowWidth="23970" windowHeight="9570" firstSheet="1" activeTab="4"/>
  </bookViews>
  <sheets>
    <sheet name="Instructivo del Formato" sheetId="19" r:id="rId1"/>
    <sheet name="Información General" sheetId="14" r:id="rId2"/>
    <sheet name="Matriz_V8" sheetId="10" r:id="rId3"/>
    <sheet name=" Mapa de Riesgos" sheetId="15" r:id="rId4"/>
    <sheet name="PTAR 2024" sheetId="17" r:id="rId5"/>
  </sheets>
  <definedNames>
    <definedName name="_xlnm._FilterDatabase" localSheetId="1" hidden="1">'Información General'!$M$113:$M$116</definedName>
    <definedName name="_xlnm._FilterDatabase" localSheetId="2" hidden="1">Matriz_V8!$AG$53:$AG$77</definedName>
    <definedName name="_xlnm.Print_Area" localSheetId="3">' Mapa de Riesgos'!$A$7:$N$35</definedName>
    <definedName name="_xlnm.Print_Area" localSheetId="0">'Instructivo del Formato'!$B$1:$D$105</definedName>
    <definedName name="_xlnm.Print_Area" localSheetId="4">'PTAR 2024'!$A$1:$P$112</definedName>
    <definedName name="OLE_LINK1" localSheetId="0">'Instructivo del Formato'!#REF!</definedName>
    <definedName name="_xlnm.Print_Titles" localSheetId="0">'Instructivo del Formato'!$2:$3</definedName>
    <definedName name="_xlnm.Print_Titles" localSheetId="2">Matriz_V8!$A:$A,Matriz_V8!$16:$27</definedName>
    <definedName name="_xlnm.Print_Titles" localSheetId="4">'PTAR 2024'!$1:$12</definedName>
    <definedName name="Z_274B4410_5338_46C9_A016_5EA45C96DB93_.wvu.PrintArea" localSheetId="0" hidden="1">'Instructivo del Formato'!$B$1:$D$105</definedName>
    <definedName name="Z_274B4410_5338_46C9_A016_5EA45C96DB93_.wvu.PrintTitles" localSheetId="0" hidden="1">'Instructivo del Formato'!$2:$3</definedName>
    <definedName name="Z_274B4410_5338_46C9_A016_5EA45C96DB93_.wvu.Rows" localSheetId="0" hidden="1">'Instructivo del Formato'!$173:$65533,'Instructivo del Formato'!$106:$129</definedName>
    <definedName name="Z_6B3FD82A_DF49_4F17_99C9_C6BCD3FA6F6C_.wvu.PrintArea" localSheetId="0" hidden="1">'Instructivo del Formato'!$B$1:$D$105</definedName>
    <definedName name="Z_6B3FD82A_DF49_4F17_99C9_C6BCD3FA6F6C_.wvu.PrintTitles" localSheetId="0" hidden="1">'Instructivo del Formato'!$2:$3</definedName>
    <definedName name="Z_6B3FD82A_DF49_4F17_99C9_C6BCD3FA6F6C_.wvu.Rows" localSheetId="0" hidden="1">'Instructivo del Formato'!$173:$65533,'Instructivo del Formato'!$106:$129</definedName>
    <definedName name="Z_BBDB44A3_B495_4659_B0F1_AD9CD6A1C45A_.wvu.PrintArea" localSheetId="0" hidden="1">'Instructivo del Formato'!$B$1:$D$105</definedName>
    <definedName name="Z_BBDB44A3_B495_4659_B0F1_AD9CD6A1C45A_.wvu.PrintTitles" localSheetId="0" hidden="1">'Instructivo del Formato'!$2:$3</definedName>
    <definedName name="Z_BBDB44A3_B495_4659_B0F1_AD9CD6A1C45A_.wvu.Rows" localSheetId="0" hidden="1">'Instructivo del Formato'!$187:$65533,'Instructivo del Formato'!$106:$129</definedName>
    <definedName name="Z_CCF5184E_197D_4577_B3D6_A84B632F0195_.wvu.PrintArea" localSheetId="0" hidden="1">'Instructivo del Formato'!$B$1:$D$105</definedName>
    <definedName name="Z_CCF5184E_197D_4577_B3D6_A84B632F0195_.wvu.PrintTitles" localSheetId="0" hidden="1">'Instructivo del Formato'!$2:$3</definedName>
    <definedName name="Z_CCF5184E_197D_4577_B3D6_A84B632F0195_.wvu.Rows" localSheetId="0" hidden="1">'Instructivo del Formato'!$187:$65533,'Instructivo del Formato'!$106:$129</definedName>
    <definedName name="Z_DC56F541_67D6_44D7_A6DB_9F02828BBAE0_.wvu.PrintArea" localSheetId="0" hidden="1">'Instructivo del Formato'!$B$1:$D$105</definedName>
    <definedName name="Z_DC56F541_67D6_44D7_A6DB_9F02828BBAE0_.wvu.PrintTitles" localSheetId="0" hidden="1">'Instructivo del Formato'!$2:$3</definedName>
    <definedName name="Z_DC56F541_67D6_44D7_A6DB_9F02828BBAE0_.wvu.Rows" localSheetId="0" hidden="1">'Instructivo del Formato'!$173:$65533,'Instructivo del Formato'!$106:$129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 i="17" l="1"/>
  <c r="C15" i="15"/>
  <c r="C16" i="15"/>
  <c r="C17" i="15"/>
  <c r="C18" i="15"/>
  <c r="C19" i="15"/>
  <c r="C20" i="15"/>
  <c r="C21" i="15"/>
  <c r="C22" i="15"/>
  <c r="C23" i="15"/>
  <c r="C24" i="15"/>
  <c r="C25" i="15"/>
  <c r="C26" i="15"/>
  <c r="C27" i="15"/>
  <c r="C28" i="15"/>
  <c r="C29" i="15"/>
  <c r="C30" i="15"/>
  <c r="C31" i="15"/>
  <c r="C32" i="15"/>
  <c r="C33" i="15"/>
  <c r="C34" i="15"/>
  <c r="D15" i="15"/>
  <c r="E15" i="15"/>
  <c r="C108" i="17"/>
  <c r="C103" i="17"/>
  <c r="C98" i="17"/>
  <c r="C93" i="17"/>
  <c r="C88" i="17"/>
  <c r="C83" i="17"/>
  <c r="C78" i="17"/>
  <c r="C73" i="17"/>
  <c r="C68" i="17"/>
  <c r="C63" i="17"/>
  <c r="C58" i="17"/>
  <c r="C53" i="17"/>
  <c r="C48" i="17"/>
  <c r="C43" i="17"/>
  <c r="C38" i="17"/>
  <c r="C33" i="17"/>
  <c r="C28" i="17"/>
  <c r="C23" i="17"/>
  <c r="C18" i="17"/>
  <c r="B13" i="17"/>
  <c r="D13" i="17"/>
  <c r="E13" i="17"/>
  <c r="G13" i="17"/>
  <c r="H13" i="17"/>
  <c r="I13" i="17"/>
  <c r="J13" i="17"/>
  <c r="H14" i="17"/>
  <c r="I14" i="17"/>
  <c r="J14" i="17"/>
  <c r="H15" i="17"/>
  <c r="I15" i="17"/>
  <c r="J15" i="17"/>
  <c r="H16" i="17"/>
  <c r="I16" i="17"/>
  <c r="J16" i="17"/>
  <c r="H17" i="17"/>
  <c r="I17" i="17"/>
  <c r="J17" i="17"/>
  <c r="B18" i="17"/>
  <c r="D18" i="17"/>
  <c r="E18" i="17"/>
  <c r="G18" i="17"/>
  <c r="H18" i="17"/>
  <c r="I18" i="17"/>
  <c r="J18" i="17"/>
  <c r="H19" i="17"/>
  <c r="I19" i="17"/>
  <c r="J19" i="17"/>
  <c r="H20" i="17"/>
  <c r="I20" i="17"/>
  <c r="J20" i="17"/>
  <c r="H21" i="17"/>
  <c r="I21" i="17"/>
  <c r="J21" i="17"/>
  <c r="H22" i="17"/>
  <c r="I22" i="17"/>
  <c r="J22" i="17"/>
  <c r="B23" i="17"/>
  <c r="D23" i="17"/>
  <c r="E23" i="17"/>
  <c r="G23" i="17"/>
  <c r="H23" i="17"/>
  <c r="I23" i="17"/>
  <c r="J23" i="17"/>
  <c r="H24" i="17"/>
  <c r="I24" i="17"/>
  <c r="J24" i="17"/>
  <c r="H25" i="17"/>
  <c r="I25" i="17"/>
  <c r="J25" i="17"/>
  <c r="H26" i="17"/>
  <c r="I26" i="17"/>
  <c r="J26" i="17"/>
  <c r="H27" i="17"/>
  <c r="I27" i="17"/>
  <c r="J27" i="17"/>
  <c r="B28" i="17"/>
  <c r="D28" i="17"/>
  <c r="E28" i="17"/>
  <c r="G28" i="17"/>
  <c r="H28" i="17"/>
  <c r="I28" i="17"/>
  <c r="J28" i="17"/>
  <c r="H29" i="17"/>
  <c r="I29" i="17"/>
  <c r="J29" i="17"/>
  <c r="H30" i="17"/>
  <c r="I30" i="17"/>
  <c r="J30" i="17"/>
  <c r="H31" i="17"/>
  <c r="I31" i="17"/>
  <c r="J31" i="17"/>
  <c r="H32" i="17"/>
  <c r="I32" i="17"/>
  <c r="J32" i="17"/>
  <c r="B33" i="17"/>
  <c r="D33" i="17"/>
  <c r="E33" i="17"/>
  <c r="G33" i="17"/>
  <c r="H33" i="17"/>
  <c r="I33" i="17"/>
  <c r="J33" i="17"/>
  <c r="H34" i="17"/>
  <c r="I34" i="17"/>
  <c r="J34" i="17"/>
  <c r="H35" i="17"/>
  <c r="I35" i="17"/>
  <c r="J35" i="17"/>
  <c r="H36" i="17"/>
  <c r="I36" i="17"/>
  <c r="J36" i="17"/>
  <c r="H37" i="17"/>
  <c r="I37" i="17"/>
  <c r="J37" i="17"/>
  <c r="B38" i="17"/>
  <c r="D38" i="17"/>
  <c r="E38" i="17"/>
  <c r="G38" i="17"/>
  <c r="H38" i="17"/>
  <c r="I38" i="17"/>
  <c r="J38" i="17"/>
  <c r="H39" i="17"/>
  <c r="I39" i="17"/>
  <c r="J39" i="17"/>
  <c r="H40" i="17"/>
  <c r="I40" i="17"/>
  <c r="J40" i="17"/>
  <c r="H41" i="17"/>
  <c r="I41" i="17"/>
  <c r="J41" i="17"/>
  <c r="H42" i="17"/>
  <c r="I42" i="17"/>
  <c r="J42" i="17"/>
  <c r="B43" i="17"/>
  <c r="D43" i="17"/>
  <c r="E43" i="17"/>
  <c r="G43" i="17"/>
  <c r="H43" i="17"/>
  <c r="I43" i="17"/>
  <c r="J43" i="17"/>
  <c r="H44" i="17"/>
  <c r="I44" i="17"/>
  <c r="J44" i="17"/>
  <c r="H45" i="17"/>
  <c r="I45" i="17"/>
  <c r="J45" i="17"/>
  <c r="H46" i="17"/>
  <c r="I46" i="17"/>
  <c r="J46" i="17"/>
  <c r="H47" i="17"/>
  <c r="I47" i="17"/>
  <c r="J47" i="17"/>
  <c r="B48" i="17"/>
  <c r="D48" i="17"/>
  <c r="E48" i="17"/>
  <c r="G48" i="17"/>
  <c r="H48" i="17"/>
  <c r="I48" i="17"/>
  <c r="J48" i="17"/>
  <c r="H49" i="17"/>
  <c r="I49" i="17"/>
  <c r="J49" i="17"/>
  <c r="H50" i="17"/>
  <c r="I50" i="17"/>
  <c r="J50" i="17"/>
  <c r="H51" i="17"/>
  <c r="I51" i="17"/>
  <c r="J51" i="17"/>
  <c r="H52" i="17"/>
  <c r="I52" i="17"/>
  <c r="J52" i="17"/>
  <c r="B53" i="17"/>
  <c r="D53" i="17"/>
  <c r="E53" i="17"/>
  <c r="G53" i="17"/>
  <c r="H53" i="17"/>
  <c r="I53" i="17"/>
  <c r="J53" i="17"/>
  <c r="H54" i="17"/>
  <c r="I54" i="17"/>
  <c r="J54" i="17"/>
  <c r="H55" i="17"/>
  <c r="I55" i="17"/>
  <c r="J55" i="17"/>
  <c r="H56" i="17"/>
  <c r="I56" i="17"/>
  <c r="J56" i="17"/>
  <c r="H57" i="17"/>
  <c r="I57" i="17"/>
  <c r="J57" i="17"/>
  <c r="B58" i="17"/>
  <c r="D58" i="17"/>
  <c r="E58" i="17"/>
  <c r="G58" i="17"/>
  <c r="H58" i="17"/>
  <c r="I58" i="17"/>
  <c r="J58" i="17"/>
  <c r="H59" i="17"/>
  <c r="I59" i="17"/>
  <c r="J59" i="17"/>
  <c r="H60" i="17"/>
  <c r="I60" i="17"/>
  <c r="J60" i="17"/>
  <c r="H61" i="17"/>
  <c r="I61" i="17"/>
  <c r="J61" i="17"/>
  <c r="H62" i="17"/>
  <c r="I62" i="17"/>
  <c r="J62" i="17"/>
  <c r="B63" i="17"/>
  <c r="D63" i="17"/>
  <c r="E63" i="17"/>
  <c r="G63" i="17"/>
  <c r="H63" i="17"/>
  <c r="I63" i="17"/>
  <c r="J63" i="17"/>
  <c r="H64" i="17"/>
  <c r="I64" i="17"/>
  <c r="J64" i="17"/>
  <c r="H65" i="17"/>
  <c r="I65" i="17"/>
  <c r="J65" i="17"/>
  <c r="H66" i="17"/>
  <c r="I66" i="17"/>
  <c r="J66" i="17"/>
  <c r="H67" i="17"/>
  <c r="I67" i="17"/>
  <c r="J67" i="17"/>
  <c r="B68" i="17"/>
  <c r="D68" i="17"/>
  <c r="E68" i="17"/>
  <c r="G68" i="17"/>
  <c r="H68" i="17"/>
  <c r="I68" i="17"/>
  <c r="J68" i="17"/>
  <c r="H69" i="17"/>
  <c r="I69" i="17"/>
  <c r="J69" i="17"/>
  <c r="H70" i="17"/>
  <c r="I70" i="17"/>
  <c r="J70" i="17"/>
  <c r="H71" i="17"/>
  <c r="I71" i="17"/>
  <c r="J71" i="17"/>
  <c r="H72" i="17"/>
  <c r="I72" i="17"/>
  <c r="J72" i="17"/>
  <c r="B73" i="17"/>
  <c r="D73" i="17"/>
  <c r="E73" i="17"/>
  <c r="G73" i="17"/>
  <c r="H73" i="17"/>
  <c r="I73" i="17"/>
  <c r="J73" i="17"/>
  <c r="H74" i="17"/>
  <c r="I74" i="17"/>
  <c r="J74" i="17"/>
  <c r="H75" i="17"/>
  <c r="I75" i="17"/>
  <c r="J75" i="17"/>
  <c r="H76" i="17"/>
  <c r="I76" i="17"/>
  <c r="J76" i="17"/>
  <c r="H77" i="17"/>
  <c r="I77" i="17"/>
  <c r="J77" i="17"/>
  <c r="B78" i="17"/>
  <c r="D78" i="17"/>
  <c r="E78" i="17"/>
  <c r="G78" i="17"/>
  <c r="H78" i="17"/>
  <c r="I78" i="17"/>
  <c r="J78" i="17"/>
  <c r="H79" i="17"/>
  <c r="I79" i="17"/>
  <c r="J79" i="17"/>
  <c r="H80" i="17"/>
  <c r="I80" i="17"/>
  <c r="J80" i="17"/>
  <c r="H81" i="17"/>
  <c r="I81" i="17"/>
  <c r="J81" i="17"/>
  <c r="H82" i="17"/>
  <c r="I82" i="17"/>
  <c r="J82" i="17"/>
  <c r="B83" i="17"/>
  <c r="D83" i="17"/>
  <c r="E83" i="17"/>
  <c r="G83" i="17"/>
  <c r="H83" i="17"/>
  <c r="I83" i="17"/>
  <c r="J83" i="17"/>
  <c r="H84" i="17"/>
  <c r="I84" i="17"/>
  <c r="J84" i="17"/>
  <c r="H85" i="17"/>
  <c r="I85" i="17"/>
  <c r="J85" i="17"/>
  <c r="H86" i="17"/>
  <c r="I86" i="17"/>
  <c r="J86" i="17"/>
  <c r="H87" i="17"/>
  <c r="I87" i="17"/>
  <c r="J87" i="17"/>
  <c r="B88" i="17"/>
  <c r="D88" i="17"/>
  <c r="E88" i="17"/>
  <c r="G88" i="17"/>
  <c r="H88" i="17"/>
  <c r="I88" i="17"/>
  <c r="J88" i="17"/>
  <c r="H89" i="17"/>
  <c r="I89" i="17"/>
  <c r="J89" i="17"/>
  <c r="H90" i="17"/>
  <c r="I90" i="17"/>
  <c r="J90" i="17"/>
  <c r="H91" i="17"/>
  <c r="I91" i="17"/>
  <c r="J91" i="17"/>
  <c r="H92" i="17"/>
  <c r="I92" i="17"/>
  <c r="J92" i="17"/>
  <c r="B93" i="17"/>
  <c r="D93" i="17"/>
  <c r="E93" i="17"/>
  <c r="G93" i="17"/>
  <c r="H93" i="17"/>
  <c r="I93" i="17"/>
  <c r="J93" i="17"/>
  <c r="H94" i="17"/>
  <c r="I94" i="17"/>
  <c r="J94" i="17"/>
  <c r="H95" i="17"/>
  <c r="I95" i="17"/>
  <c r="J95" i="17"/>
  <c r="H96" i="17"/>
  <c r="I96" i="17"/>
  <c r="J96" i="17"/>
  <c r="H97" i="17"/>
  <c r="I97" i="17"/>
  <c r="J97" i="17"/>
  <c r="B98" i="17"/>
  <c r="D98" i="17"/>
  <c r="E98" i="17"/>
  <c r="G98" i="17"/>
  <c r="H98" i="17"/>
  <c r="I98" i="17"/>
  <c r="J98" i="17"/>
  <c r="H99" i="17"/>
  <c r="I99" i="17"/>
  <c r="J99" i="17"/>
  <c r="H100" i="17"/>
  <c r="I100" i="17"/>
  <c r="J100" i="17"/>
  <c r="H101" i="17"/>
  <c r="I101" i="17"/>
  <c r="J101" i="17"/>
  <c r="H102" i="17"/>
  <c r="I102" i="17"/>
  <c r="J102" i="17"/>
  <c r="B103" i="17"/>
  <c r="D103" i="17"/>
  <c r="E103" i="17"/>
  <c r="G103" i="17"/>
  <c r="H103" i="17"/>
  <c r="I103" i="17"/>
  <c r="J103" i="17"/>
  <c r="H104" i="17"/>
  <c r="I104" i="17"/>
  <c r="J104" i="17"/>
  <c r="H105" i="17"/>
  <c r="I105" i="17"/>
  <c r="J105" i="17"/>
  <c r="H106" i="17"/>
  <c r="I106" i="17"/>
  <c r="J106" i="17"/>
  <c r="H107" i="17"/>
  <c r="I107" i="17"/>
  <c r="J107" i="17"/>
  <c r="B108" i="17"/>
  <c r="D108" i="17"/>
  <c r="E108" i="17"/>
  <c r="G108" i="17"/>
  <c r="H108" i="17"/>
  <c r="I108" i="17"/>
  <c r="J108" i="17"/>
  <c r="H109" i="17"/>
  <c r="I109" i="17"/>
  <c r="J109" i="17"/>
  <c r="H110" i="17"/>
  <c r="I110" i="17"/>
  <c r="J110" i="17"/>
  <c r="H111" i="17"/>
  <c r="I111" i="17"/>
  <c r="J111" i="17"/>
  <c r="H112" i="17"/>
  <c r="I112" i="17"/>
  <c r="J112" i="17"/>
  <c r="A7" i="15"/>
  <c r="B15" i="15"/>
  <c r="B16" i="15"/>
  <c r="D16" i="15"/>
  <c r="E16" i="15"/>
  <c r="B17" i="15"/>
  <c r="D17" i="15"/>
  <c r="E17" i="15"/>
  <c r="B18" i="15"/>
  <c r="D18" i="15"/>
  <c r="E18" i="15"/>
  <c r="B19" i="15"/>
  <c r="D19" i="15"/>
  <c r="E19" i="15"/>
  <c r="B20" i="15"/>
  <c r="D20" i="15"/>
  <c r="E20" i="15"/>
  <c r="B21" i="15"/>
  <c r="D21" i="15"/>
  <c r="E21" i="15"/>
  <c r="B22" i="15"/>
  <c r="D22" i="15"/>
  <c r="E22" i="15"/>
  <c r="B23" i="15"/>
  <c r="D23" i="15"/>
  <c r="E23" i="15"/>
  <c r="B24" i="15"/>
  <c r="D24" i="15"/>
  <c r="E24" i="15"/>
  <c r="B25" i="15"/>
  <c r="D25" i="15"/>
  <c r="E25" i="15"/>
  <c r="B26" i="15"/>
  <c r="D26" i="15"/>
  <c r="E26" i="15"/>
  <c r="B27" i="15"/>
  <c r="D27" i="15"/>
  <c r="E27" i="15"/>
  <c r="B28" i="15"/>
  <c r="D28" i="15"/>
  <c r="E28" i="15"/>
  <c r="B29" i="15"/>
  <c r="D29" i="15"/>
  <c r="E29" i="15"/>
  <c r="B30" i="15"/>
  <c r="D30" i="15"/>
  <c r="E30" i="15"/>
  <c r="B31" i="15"/>
  <c r="D31" i="15"/>
  <c r="E31" i="15"/>
  <c r="B32" i="15"/>
  <c r="D32" i="15"/>
  <c r="E32" i="15"/>
  <c r="B33" i="15"/>
  <c r="D33" i="15"/>
  <c r="E33" i="15"/>
  <c r="B34" i="15"/>
  <c r="D34" i="15"/>
  <c r="E34" i="15"/>
  <c r="D35" i="15"/>
  <c r="I13" i="10"/>
  <c r="H14" i="10"/>
  <c r="C20" i="10"/>
  <c r="J20" i="10"/>
  <c r="K29" i="15"/>
  <c r="C22" i="10"/>
  <c r="D10" i="15"/>
  <c r="G22" i="10"/>
  <c r="F32" i="15"/>
  <c r="J23" i="10"/>
  <c r="K34" i="15"/>
  <c r="AM25" i="10"/>
  <c r="A28" i="10"/>
  <c r="A15" i="15"/>
  <c r="P28" i="10"/>
  <c r="R28" i="10"/>
  <c r="AA28" i="10"/>
  <c r="AD28" i="10"/>
  <c r="AE28" i="10"/>
  <c r="AI28" i="10"/>
  <c r="Z30" i="10"/>
  <c r="AB30" i="10"/>
  <c r="Z31" i="10"/>
  <c r="AA31" i="10"/>
  <c r="Z32" i="10"/>
  <c r="R33" i="10"/>
  <c r="Z33" i="10"/>
  <c r="Z34" i="10"/>
  <c r="Z35" i="10"/>
  <c r="Z36" i="10"/>
  <c r="Z37" i="10"/>
  <c r="AA37" i="10"/>
  <c r="R38" i="10"/>
  <c r="Z38" i="10"/>
  <c r="AA38" i="10"/>
  <c r="Z39" i="10"/>
  <c r="AA39" i="10"/>
  <c r="Z40" i="10"/>
  <c r="Z41" i="10"/>
  <c r="AB41" i="10"/>
  <c r="AA41" i="10"/>
  <c r="Z42" i="10"/>
  <c r="R43" i="10"/>
  <c r="Z43" i="10"/>
  <c r="AA43" i="10"/>
  <c r="Z44" i="10"/>
  <c r="AA44" i="10"/>
  <c r="Z45" i="10"/>
  <c r="Z46" i="10"/>
  <c r="AA46" i="10"/>
  <c r="AB46" i="10"/>
  <c r="Z47" i="10"/>
  <c r="AA47" i="10"/>
  <c r="R48" i="10"/>
  <c r="Z48" i="10"/>
  <c r="AB48" i="10"/>
  <c r="Z49" i="10"/>
  <c r="AA49" i="10"/>
  <c r="Z50" i="10"/>
  <c r="AB50" i="10"/>
  <c r="Z51" i="10"/>
  <c r="AA51" i="10"/>
  <c r="AB51" i="10"/>
  <c r="Z52" i="10"/>
  <c r="A53" i="10"/>
  <c r="A18" i="17"/>
  <c r="P53" i="10"/>
  <c r="R53" i="10"/>
  <c r="Z53" i="10"/>
  <c r="AD53" i="10"/>
  <c r="AH53" i="10"/>
  <c r="AE53" i="10"/>
  <c r="AI53" i="10"/>
  <c r="Z54" i="10"/>
  <c r="Z55" i="10"/>
  <c r="Z56" i="10"/>
  <c r="Z57" i="10"/>
  <c r="R58" i="10"/>
  <c r="Z58" i="10"/>
  <c r="Z59" i="10"/>
  <c r="Z60" i="10"/>
  <c r="AB60" i="10"/>
  <c r="Z61" i="10"/>
  <c r="AB61" i="10"/>
  <c r="Z62" i="10"/>
  <c r="AA62" i="10"/>
  <c r="R63" i="10"/>
  <c r="Z63" i="10"/>
  <c r="Z64" i="10"/>
  <c r="Z65" i="10"/>
  <c r="Z66" i="10"/>
  <c r="AA66" i="10"/>
  <c r="AB66" i="10"/>
  <c r="Z67" i="10"/>
  <c r="AA67" i="10"/>
  <c r="R68" i="10"/>
  <c r="Z68" i="10"/>
  <c r="AB68" i="10"/>
  <c r="AA68" i="10"/>
  <c r="Z69" i="10"/>
  <c r="Z70" i="10"/>
  <c r="AB70" i="10"/>
  <c r="Z71" i="10"/>
  <c r="AA71" i="10"/>
  <c r="AB71" i="10"/>
  <c r="Z72" i="10"/>
  <c r="AA72" i="10"/>
  <c r="R73" i="10"/>
  <c r="Z73" i="10"/>
  <c r="AA73" i="10"/>
  <c r="Z74" i="10"/>
  <c r="Z75" i="10"/>
  <c r="AA75" i="10"/>
  <c r="Z76" i="10"/>
  <c r="AB76" i="10"/>
  <c r="Z77" i="10"/>
  <c r="AA77" i="10"/>
  <c r="A78" i="10"/>
  <c r="A23" i="17"/>
  <c r="P78" i="10"/>
  <c r="R78" i="10"/>
  <c r="AA78" i="10"/>
  <c r="AD78" i="10"/>
  <c r="AE78" i="10"/>
  <c r="AH78" i="10"/>
  <c r="AI78" i="10"/>
  <c r="AB80" i="10"/>
  <c r="AB81" i="10"/>
  <c r="AA82" i="10"/>
  <c r="R83" i="10"/>
  <c r="AA83" i="10"/>
  <c r="AB84" i="10"/>
  <c r="AA85" i="10"/>
  <c r="AB86" i="10"/>
  <c r="R88" i="10"/>
  <c r="AA88" i="10"/>
  <c r="AA89" i="10"/>
  <c r="AB89" i="10"/>
  <c r="AB90" i="10"/>
  <c r="AB91" i="10"/>
  <c r="AA92" i="10"/>
  <c r="AB92" i="10"/>
  <c r="R93" i="10"/>
  <c r="AA93" i="10"/>
  <c r="AB94" i="10"/>
  <c r="AA94" i="10"/>
  <c r="AA95" i="10"/>
  <c r="AB96" i="10"/>
  <c r="AB97" i="10"/>
  <c r="R98" i="10"/>
  <c r="AB98" i="10"/>
  <c r="AB100" i="10"/>
  <c r="AB101" i="10"/>
  <c r="A103" i="10"/>
  <c r="P103" i="10"/>
  <c r="R103" i="10"/>
  <c r="AA103" i="10"/>
  <c r="AD103" i="10"/>
  <c r="AE103" i="10"/>
  <c r="AI103" i="10"/>
  <c r="AA104" i="10"/>
  <c r="AA105" i="10"/>
  <c r="AB106" i="10"/>
  <c r="AA107" i="10"/>
  <c r="R108" i="10"/>
  <c r="AB109" i="10"/>
  <c r="AA110" i="10"/>
  <c r="AB111" i="10"/>
  <c r="AB112" i="10"/>
  <c r="R113" i="10"/>
  <c r="AA113" i="10"/>
  <c r="AB113" i="10"/>
  <c r="AA114" i="10"/>
  <c r="AB114" i="10"/>
  <c r="AA115" i="10"/>
  <c r="AA117" i="10"/>
  <c r="R118" i="10"/>
  <c r="AB118" i="10"/>
  <c r="AB120" i="10"/>
  <c r="AA121" i="10"/>
  <c r="R123" i="10"/>
  <c r="AB123" i="10"/>
  <c r="AA123" i="10"/>
  <c r="AB125" i="10"/>
  <c r="AA126" i="10"/>
  <c r="AB127" i="10"/>
  <c r="A128" i="10"/>
  <c r="A19" i="15"/>
  <c r="P128" i="10"/>
  <c r="R128" i="10"/>
  <c r="AD128" i="10"/>
  <c r="AE128" i="10"/>
  <c r="AI128" i="10"/>
  <c r="AA129" i="10"/>
  <c r="AB129" i="10"/>
  <c r="AA130" i="10"/>
  <c r="AA132" i="10"/>
  <c r="R133" i="10"/>
  <c r="AB133" i="10"/>
  <c r="AA135" i="10"/>
  <c r="AB136" i="10"/>
  <c r="R138" i="10"/>
  <c r="AB138" i="10"/>
  <c r="AA139" i="10"/>
  <c r="AB139" i="10"/>
  <c r="AA140" i="10"/>
  <c r="AA141" i="10"/>
  <c r="AA142" i="10"/>
  <c r="R143" i="10"/>
  <c r="AA145" i="10"/>
  <c r="AB147" i="10"/>
  <c r="R148" i="10"/>
  <c r="AB148" i="10"/>
  <c r="AB149" i="10"/>
  <c r="AA150" i="10"/>
  <c r="AA151" i="10"/>
  <c r="AB152" i="10"/>
  <c r="A153" i="10"/>
  <c r="A38" i="17"/>
  <c r="P153" i="10"/>
  <c r="R153" i="10"/>
  <c r="AA153" i="10"/>
  <c r="AD153" i="10"/>
  <c r="AE153" i="10"/>
  <c r="AI153" i="10"/>
  <c r="AB154" i="10"/>
  <c r="AA155" i="10"/>
  <c r="AB155" i="10"/>
  <c r="AA156" i="10"/>
  <c r="R158" i="10"/>
  <c r="AB158" i="10"/>
  <c r="AB160" i="10"/>
  <c r="R163" i="10"/>
  <c r="AA163" i="10"/>
  <c r="AA164" i="10"/>
  <c r="AB165" i="10"/>
  <c r="R168" i="10"/>
  <c r="AB168" i="10"/>
  <c r="AA169" i="10"/>
  <c r="AA170" i="10"/>
  <c r="AA171" i="10"/>
  <c r="R173" i="10"/>
  <c r="AA173" i="10"/>
  <c r="AB175" i="10"/>
  <c r="AB176" i="10"/>
  <c r="AA176" i="10"/>
  <c r="AA177" i="10"/>
  <c r="A178" i="10"/>
  <c r="A21" i="15"/>
  <c r="P178" i="10"/>
  <c r="R178" i="10"/>
  <c r="AB178" i="10"/>
  <c r="AD178" i="10"/>
  <c r="AH178" i="10"/>
  <c r="AE178" i="10"/>
  <c r="AI178" i="10"/>
  <c r="AA179" i="10"/>
  <c r="AA180" i="10"/>
  <c r="AA182" i="10"/>
  <c r="R183" i="10"/>
  <c r="AB184" i="10"/>
  <c r="AA186" i="10"/>
  <c r="AA187" i="10"/>
  <c r="R188" i="10"/>
  <c r="AB188" i="10"/>
  <c r="AA189" i="10"/>
  <c r="AB189" i="10"/>
  <c r="AA191" i="10"/>
  <c r="R193" i="10"/>
  <c r="AA195" i="10"/>
  <c r="AB195" i="10"/>
  <c r="AA196" i="10"/>
  <c r="R198" i="10"/>
  <c r="AB198" i="10"/>
  <c r="AB199" i="10"/>
  <c r="AB200" i="10"/>
  <c r="AA200" i="10"/>
  <c r="AA201" i="10"/>
  <c r="A203" i="10"/>
  <c r="A48" i="17"/>
  <c r="P203" i="10"/>
  <c r="R203" i="10"/>
  <c r="AA203" i="10"/>
  <c r="AD203" i="10"/>
  <c r="AE203" i="10"/>
  <c r="AI203" i="10"/>
  <c r="AJ203" i="10"/>
  <c r="AK203" i="10"/>
  <c r="AA205" i="10"/>
  <c r="AA206" i="10"/>
  <c r="AB207" i="10"/>
  <c r="AA207" i="10"/>
  <c r="R208" i="10"/>
  <c r="AB209" i="10"/>
  <c r="AA209" i="10"/>
  <c r="AB210" i="10"/>
  <c r="AB211" i="10"/>
  <c r="AA211" i="10"/>
  <c r="R213" i="10"/>
  <c r="AB213" i="10"/>
  <c r="AA213" i="10"/>
  <c r="AB214" i="10"/>
  <c r="AA216" i="10"/>
  <c r="AB216" i="10"/>
  <c r="R218" i="10"/>
  <c r="AB218" i="10"/>
  <c r="AA220" i="10"/>
  <c r="R223" i="10"/>
  <c r="AB223" i="10"/>
  <c r="AB224" i="10"/>
  <c r="AA225" i="10"/>
  <c r="AB226" i="10"/>
  <c r="AA226" i="10"/>
  <c r="A228" i="10"/>
  <c r="P228" i="10"/>
  <c r="R228" i="10"/>
  <c r="AD228" i="10"/>
  <c r="AE228" i="10"/>
  <c r="AI228" i="10"/>
  <c r="AJ228" i="10"/>
  <c r="AK228" i="10"/>
  <c r="AB229" i="10"/>
  <c r="AB230" i="10"/>
  <c r="AA231" i="10"/>
  <c r="AB232" i="10"/>
  <c r="R233" i="10"/>
  <c r="AA233" i="10"/>
  <c r="AB235" i="10"/>
  <c r="AA236" i="10"/>
  <c r="R238" i="10"/>
  <c r="AA240" i="10"/>
  <c r="AB240" i="10"/>
  <c r="AA242" i="10"/>
  <c r="R243" i="10"/>
  <c r="AA243" i="10"/>
  <c r="AA244" i="10"/>
  <c r="AB245" i="10"/>
  <c r="AB246" i="10"/>
  <c r="AB247" i="10"/>
  <c r="R248" i="10"/>
  <c r="AB249" i="10"/>
  <c r="AB250" i="10"/>
  <c r="AA251" i="10"/>
  <c r="Z252" i="10"/>
  <c r="AA252" i="10"/>
  <c r="A253" i="10"/>
  <c r="A58" i="17"/>
  <c r="P253" i="10"/>
  <c r="R253" i="10"/>
  <c r="Z253" i="10"/>
  <c r="AD253" i="10"/>
  <c r="AE253" i="10"/>
  <c r="AI253" i="10"/>
  <c r="AJ253" i="10"/>
  <c r="AK253" i="10"/>
  <c r="Z254" i="10"/>
  <c r="AB254" i="10"/>
  <c r="Z255" i="10"/>
  <c r="AA255" i="10"/>
  <c r="Z256" i="10"/>
  <c r="AB256" i="10"/>
  <c r="Z257" i="10"/>
  <c r="AA257" i="10"/>
  <c r="AB257" i="10"/>
  <c r="R258" i="10"/>
  <c r="Z258" i="10"/>
  <c r="AA258" i="10"/>
  <c r="AB258" i="10"/>
  <c r="Z259" i="10"/>
  <c r="Z260" i="10"/>
  <c r="AA260" i="10"/>
  <c r="Z261" i="10"/>
  <c r="Z262" i="10"/>
  <c r="AA262" i="10"/>
  <c r="R263" i="10"/>
  <c r="Z263" i="10"/>
  <c r="AA263" i="10"/>
  <c r="Z264" i="10"/>
  <c r="Z265" i="10"/>
  <c r="AA265" i="10"/>
  <c r="Z266" i="10"/>
  <c r="AA266" i="10"/>
  <c r="AB266" i="10"/>
  <c r="Z267" i="10"/>
  <c r="R268" i="10"/>
  <c r="Z268" i="10"/>
  <c r="Z269" i="10"/>
  <c r="Z270" i="10"/>
  <c r="AA270" i="10"/>
  <c r="Z271" i="10"/>
  <c r="AA271" i="10"/>
  <c r="AB271" i="10"/>
  <c r="Z272" i="10"/>
  <c r="AB272" i="10"/>
  <c r="R273" i="10"/>
  <c r="Z273" i="10"/>
  <c r="Z274" i="10"/>
  <c r="Z275" i="10"/>
  <c r="AB275" i="10"/>
  <c r="AA275" i="10"/>
  <c r="Z276" i="10"/>
  <c r="Z277" i="10"/>
  <c r="A278" i="10"/>
  <c r="A63" i="17"/>
  <c r="P278" i="10"/>
  <c r="R278" i="10"/>
  <c r="Z278" i="10"/>
  <c r="AB278" i="10"/>
  <c r="AD278" i="10"/>
  <c r="AE278" i="10"/>
  <c r="AI278" i="10"/>
  <c r="AJ278" i="10"/>
  <c r="AK278" i="10"/>
  <c r="Z279" i="10"/>
  <c r="AA279" i="10"/>
  <c r="Z280" i="10"/>
  <c r="AB280" i="10"/>
  <c r="Z281" i="10"/>
  <c r="AA281" i="10"/>
  <c r="AB281" i="10"/>
  <c r="Z282" i="10"/>
  <c r="AA282" i="10"/>
  <c r="AB282" i="10"/>
  <c r="R283" i="10"/>
  <c r="AC278" i="10"/>
  <c r="AL278" i="10"/>
  <c r="Z283" i="10"/>
  <c r="Z284" i="10"/>
  <c r="AA284" i="10"/>
  <c r="AB284" i="10"/>
  <c r="Z285" i="10"/>
  <c r="AA285" i="10"/>
  <c r="Z286" i="10"/>
  <c r="Z287" i="10"/>
  <c r="AA287" i="10"/>
  <c r="R288" i="10"/>
  <c r="Z288" i="10"/>
  <c r="Z289" i="10"/>
  <c r="Z290" i="10"/>
  <c r="AA290" i="10"/>
  <c r="Z291" i="10"/>
  <c r="AA291" i="10"/>
  <c r="AB291" i="10"/>
  <c r="Z292" i="10"/>
  <c r="R293" i="10"/>
  <c r="Z293" i="10"/>
  <c r="AA293" i="10"/>
  <c r="Z294" i="10"/>
  <c r="AA294" i="10"/>
  <c r="Z295" i="10"/>
  <c r="AB295" i="10"/>
  <c r="Z296" i="10"/>
  <c r="AA296" i="10"/>
  <c r="AB296" i="10"/>
  <c r="Z297" i="10"/>
  <c r="R298" i="10"/>
  <c r="Z298" i="10"/>
  <c r="AA298" i="10"/>
  <c r="Z299" i="10"/>
  <c r="AA299" i="10"/>
  <c r="AB299" i="10"/>
  <c r="Z300" i="10"/>
  <c r="AA300" i="10"/>
  <c r="Z301" i="10"/>
  <c r="AA301" i="10"/>
  <c r="AB301" i="10"/>
  <c r="Z302" i="10"/>
  <c r="A303" i="10"/>
  <c r="A68" i="17"/>
  <c r="P303" i="10"/>
  <c r="R303" i="10"/>
  <c r="Z303" i="10"/>
  <c r="AD303" i="10"/>
  <c r="AE303" i="10"/>
  <c r="AH303" i="10"/>
  <c r="AI303" i="10"/>
  <c r="AJ303" i="10"/>
  <c r="AK303" i="10"/>
  <c r="Z304" i="10"/>
  <c r="AA304" i="10"/>
  <c r="Z305" i="10"/>
  <c r="AB305" i="10"/>
  <c r="Z306" i="10"/>
  <c r="AB306" i="10"/>
  <c r="Z307" i="10"/>
  <c r="AB307" i="10"/>
  <c r="R308" i="10"/>
  <c r="Z308" i="10"/>
  <c r="Z309" i="10"/>
  <c r="AA309" i="10"/>
  <c r="Z310" i="10"/>
  <c r="AA310" i="10"/>
  <c r="Z311" i="10"/>
  <c r="AB311" i="10"/>
  <c r="AA311" i="10"/>
  <c r="Z312" i="10"/>
  <c r="AA312" i="10"/>
  <c r="AB312" i="10"/>
  <c r="R313" i="10"/>
  <c r="Z313" i="10"/>
  <c r="AA313" i="10"/>
  <c r="AB313" i="10"/>
  <c r="Z314" i="10"/>
  <c r="AA314" i="10"/>
  <c r="Z315" i="10"/>
  <c r="AA315" i="10"/>
  <c r="Z316" i="10"/>
  <c r="AB316" i="10"/>
  <c r="AA316" i="10"/>
  <c r="Z317" i="10"/>
  <c r="AB317" i="10"/>
  <c r="R318" i="10"/>
  <c r="Z318" i="10"/>
  <c r="AA318" i="10"/>
  <c r="Z319" i="10"/>
  <c r="AB319" i="10"/>
  <c r="AA319" i="10"/>
  <c r="Z320" i="10"/>
  <c r="AB320" i="10"/>
  <c r="Z321" i="10"/>
  <c r="AA321" i="10"/>
  <c r="Z322" i="10"/>
  <c r="AB322" i="10"/>
  <c r="AA322" i="10"/>
  <c r="R323" i="10"/>
  <c r="Z323" i="10"/>
  <c r="Z324" i="10"/>
  <c r="Z325" i="10"/>
  <c r="AA325" i="10"/>
  <c r="Z326" i="10"/>
  <c r="AB326" i="10"/>
  <c r="Z327" i="10"/>
  <c r="AB327" i="10"/>
  <c r="A328" i="10"/>
  <c r="A27" i="15"/>
  <c r="A73" i="17"/>
  <c r="P328" i="10"/>
  <c r="R328" i="10"/>
  <c r="Z328" i="10"/>
  <c r="AA328" i="10"/>
  <c r="AD328" i="10"/>
  <c r="AH328" i="10"/>
  <c r="AE328" i="10"/>
  <c r="AI328" i="10"/>
  <c r="AJ328" i="10"/>
  <c r="AK328" i="10"/>
  <c r="Z329" i="10"/>
  <c r="AB329" i="10"/>
  <c r="AA329" i="10"/>
  <c r="Z330" i="10"/>
  <c r="AA330" i="10"/>
  <c r="Z331" i="10"/>
  <c r="AA331" i="10"/>
  <c r="AB331" i="10"/>
  <c r="Z332" i="10"/>
  <c r="AB332" i="10"/>
  <c r="R333" i="10"/>
  <c r="Z333" i="10"/>
  <c r="AA333" i="10"/>
  <c r="AB333" i="10"/>
  <c r="Z334" i="10"/>
  <c r="AB334" i="10"/>
  <c r="Z335" i="10"/>
  <c r="AA335" i="10"/>
  <c r="AB335" i="10"/>
  <c r="Z336" i="10"/>
  <c r="AA336" i="10"/>
  <c r="AB336" i="10"/>
  <c r="Z337" i="10"/>
  <c r="R338" i="10"/>
  <c r="AC328" i="10"/>
  <c r="AL328" i="10"/>
  <c r="Z338" i="10"/>
  <c r="AB338" i="10"/>
  <c r="Z339" i="10"/>
  <c r="Z340" i="10"/>
  <c r="Z341" i="10"/>
  <c r="AB341" i="10"/>
  <c r="Z342" i="10"/>
  <c r="R343" i="10"/>
  <c r="Z343" i="10"/>
  <c r="Z344" i="10"/>
  <c r="Z345" i="10"/>
  <c r="AA345" i="10"/>
  <c r="AB345" i="10"/>
  <c r="Z346" i="10"/>
  <c r="Z347" i="10"/>
  <c r="AB347" i="10"/>
  <c r="R348" i="10"/>
  <c r="Z348" i="10"/>
  <c r="AB348" i="10"/>
  <c r="Z349" i="10"/>
  <c r="AB349" i="10"/>
  <c r="AA349" i="10"/>
  <c r="Z350" i="10"/>
  <c r="Z351" i="10"/>
  <c r="AB351" i="10"/>
  <c r="AA351" i="10"/>
  <c r="Z352" i="10"/>
  <c r="AB352" i="10"/>
  <c r="A353" i="10"/>
  <c r="A28" i="15"/>
  <c r="P353" i="10"/>
  <c r="R353" i="10"/>
  <c r="Z353" i="10"/>
  <c r="AB353" i="10"/>
  <c r="AD353" i="10"/>
  <c r="AH353" i="10"/>
  <c r="AE353" i="10"/>
  <c r="AI353" i="10"/>
  <c r="AJ353" i="10"/>
  <c r="AK353" i="10"/>
  <c r="Z354" i="10"/>
  <c r="Z355" i="10"/>
  <c r="Z356" i="10"/>
  <c r="AB356" i="10"/>
  <c r="Z357" i="10"/>
  <c r="R358" i="10"/>
  <c r="Z358" i="10"/>
  <c r="Z359" i="10"/>
  <c r="Z360" i="10"/>
  <c r="AA360" i="10"/>
  <c r="Z361" i="10"/>
  <c r="AA361" i="10"/>
  <c r="Z362" i="10"/>
  <c r="AA362" i="10"/>
  <c r="R363" i="10"/>
  <c r="Z363" i="10"/>
  <c r="Z364" i="10"/>
  <c r="Z365" i="10"/>
  <c r="AA365" i="10"/>
  <c r="Z366" i="10"/>
  <c r="Z367" i="10"/>
  <c r="AB367" i="10"/>
  <c r="R368" i="10"/>
  <c r="Z368" i="10"/>
  <c r="AB368" i="10"/>
  <c r="Z369" i="10"/>
  <c r="AB369" i="10"/>
  <c r="Z370" i="10"/>
  <c r="Z371" i="10"/>
  <c r="Z372" i="10"/>
  <c r="AA372" i="10"/>
  <c r="R373" i="10"/>
  <c r="AC353" i="10"/>
  <c r="AL353" i="10"/>
  <c r="Z373" i="10"/>
  <c r="Z374" i="10"/>
  <c r="AB374" i="10"/>
  <c r="Z375" i="10"/>
  <c r="Z376" i="10"/>
  <c r="Z377" i="10"/>
  <c r="A378" i="10"/>
  <c r="A29" i="15"/>
  <c r="P378" i="10"/>
  <c r="R378" i="10"/>
  <c r="Z378" i="10"/>
  <c r="AD378" i="10"/>
  <c r="AE378" i="10"/>
  <c r="AI378" i="10"/>
  <c r="AK378" i="10"/>
  <c r="Z379" i="10"/>
  <c r="AB379" i="10"/>
  <c r="Z380" i="10"/>
  <c r="Z381" i="10"/>
  <c r="AA381" i="10"/>
  <c r="Z382" i="10"/>
  <c r="AA382" i="10"/>
  <c r="R383" i="10"/>
  <c r="Z383" i="10"/>
  <c r="AB383" i="10"/>
  <c r="Z384" i="10"/>
  <c r="AB384" i="10"/>
  <c r="AA384" i="10"/>
  <c r="Z385" i="10"/>
  <c r="AA385" i="10"/>
  <c r="AB385" i="10"/>
  <c r="Z386" i="10"/>
  <c r="Z387" i="10"/>
  <c r="AA387" i="10"/>
  <c r="R388" i="10"/>
  <c r="Z388" i="10"/>
  <c r="Z389" i="10"/>
  <c r="AB389" i="10"/>
  <c r="Z390" i="10"/>
  <c r="AB390" i="10"/>
  <c r="Z391" i="10"/>
  <c r="AA391" i="10"/>
  <c r="Z392" i="10"/>
  <c r="AB392" i="10"/>
  <c r="R393" i="10"/>
  <c r="Z393" i="10"/>
  <c r="AA393" i="10"/>
  <c r="Z394" i="10"/>
  <c r="AB394" i="10"/>
  <c r="AA394" i="10"/>
  <c r="Z395" i="10"/>
  <c r="AB395" i="10"/>
  <c r="Z396" i="10"/>
  <c r="Z397" i="10"/>
  <c r="AB397" i="10"/>
  <c r="R398" i="10"/>
  <c r="Z398" i="10"/>
  <c r="AB398" i="10"/>
  <c r="Z399" i="10"/>
  <c r="Z400" i="10"/>
  <c r="AA400" i="10"/>
  <c r="AB400" i="10"/>
  <c r="Z401" i="10"/>
  <c r="Z402" i="10"/>
  <c r="AA402" i="10"/>
  <c r="AB402" i="10"/>
  <c r="A403" i="10"/>
  <c r="A88" i="17"/>
  <c r="P403" i="10"/>
  <c r="R403" i="10"/>
  <c r="Z403" i="10"/>
  <c r="AA403" i="10"/>
  <c r="AD403" i="10"/>
  <c r="AH403" i="10"/>
  <c r="AE403" i="10"/>
  <c r="AI403" i="10"/>
  <c r="AJ403" i="10"/>
  <c r="AK403" i="10"/>
  <c r="Z404" i="10"/>
  <c r="AA404" i="10"/>
  <c r="AB404" i="10"/>
  <c r="Z405" i="10"/>
  <c r="AB405" i="10"/>
  <c r="Z406" i="10"/>
  <c r="AB406" i="10"/>
  <c r="Z407" i="10"/>
  <c r="R408" i="10"/>
  <c r="Z408" i="10"/>
  <c r="AB408" i="10"/>
  <c r="AA408" i="10"/>
  <c r="Z409" i="10"/>
  <c r="Z410" i="10"/>
  <c r="AB410" i="10"/>
  <c r="AA410" i="10"/>
  <c r="Z411" i="10"/>
  <c r="AA411" i="10"/>
  <c r="AB411" i="10"/>
  <c r="Z412" i="10"/>
  <c r="AB412" i="10"/>
  <c r="AA412" i="10"/>
  <c r="R413" i="10"/>
  <c r="Z413" i="10"/>
  <c r="AB413" i="10"/>
  <c r="Z414" i="10"/>
  <c r="AB414" i="10"/>
  <c r="AA414" i="10"/>
  <c r="Z415" i="10"/>
  <c r="Z416" i="10"/>
  <c r="AB416" i="10"/>
  <c r="Z417" i="10"/>
  <c r="AB417" i="10"/>
  <c r="R418" i="10"/>
  <c r="Z418" i="10"/>
  <c r="AB418" i="10"/>
  <c r="Z419" i="10"/>
  <c r="AA419" i="10"/>
  <c r="Z420" i="10"/>
  <c r="Z421" i="10"/>
  <c r="AB421" i="10"/>
  <c r="AA421" i="10"/>
  <c r="Z422" i="10"/>
  <c r="AB422" i="10"/>
  <c r="R423" i="10"/>
  <c r="Z423" i="10"/>
  <c r="AA423" i="10"/>
  <c r="AB423" i="10"/>
  <c r="Z424" i="10"/>
  <c r="AA424" i="10"/>
  <c r="AB424" i="10"/>
  <c r="Z425" i="10"/>
  <c r="AA425" i="10"/>
  <c r="Z426" i="10"/>
  <c r="Z427" i="10"/>
  <c r="AB427" i="10"/>
  <c r="AA427" i="10"/>
  <c r="A428" i="10"/>
  <c r="A93" i="17"/>
  <c r="P428" i="10"/>
  <c r="R428" i="10"/>
  <c r="Z428" i="10"/>
  <c r="AB428" i="10"/>
  <c r="AD428" i="10"/>
  <c r="AE428" i="10"/>
  <c r="AI428" i="10"/>
  <c r="AJ428" i="10"/>
  <c r="AK428" i="10"/>
  <c r="Z429" i="10"/>
  <c r="AB429" i="10"/>
  <c r="Z430" i="10"/>
  <c r="AA430" i="10"/>
  <c r="AB430" i="10"/>
  <c r="Z431" i="10"/>
  <c r="Z432" i="10"/>
  <c r="AA432" i="10"/>
  <c r="R433" i="10"/>
  <c r="Z433" i="10"/>
  <c r="Z434" i="10"/>
  <c r="AA434" i="10"/>
  <c r="AB434" i="10"/>
  <c r="Z435" i="10"/>
  <c r="Z436" i="10"/>
  <c r="AB436" i="10"/>
  <c r="AA436" i="10"/>
  <c r="Z437" i="10"/>
  <c r="R438" i="10"/>
  <c r="Z438" i="10"/>
  <c r="AA438" i="10"/>
  <c r="Z439" i="10"/>
  <c r="Z440" i="10"/>
  <c r="AA440" i="10"/>
  <c r="AB440" i="10"/>
  <c r="Z441" i="10"/>
  <c r="AB441" i="10"/>
  <c r="Z442" i="10"/>
  <c r="AA442" i="10"/>
  <c r="R443" i="10"/>
  <c r="Z443" i="10"/>
  <c r="Z444" i="10"/>
  <c r="AA444" i="10"/>
  <c r="AB444" i="10"/>
  <c r="Z445" i="10"/>
  <c r="AA445" i="10"/>
  <c r="Z446" i="10"/>
  <c r="AB446" i="10"/>
  <c r="Z447" i="10"/>
  <c r="AA447" i="10"/>
  <c r="R448" i="10"/>
  <c r="Z448" i="10"/>
  <c r="Z449" i="10"/>
  <c r="AB449" i="10"/>
  <c r="Z450" i="10"/>
  <c r="AB450" i="10"/>
  <c r="AA450" i="10"/>
  <c r="Z451" i="10"/>
  <c r="AB451" i="10"/>
  <c r="Z452" i="10"/>
  <c r="AA452" i="10"/>
  <c r="AB452" i="10"/>
  <c r="A453" i="10"/>
  <c r="A98" i="17"/>
  <c r="P453" i="10"/>
  <c r="R453" i="10"/>
  <c r="Z453" i="10"/>
  <c r="AD453" i="10"/>
  <c r="AE453" i="10"/>
  <c r="AH453" i="10"/>
  <c r="AI453" i="10"/>
  <c r="AJ453" i="10"/>
  <c r="AK453" i="10"/>
  <c r="Z454" i="10"/>
  <c r="AA454" i="10"/>
  <c r="Z455" i="10"/>
  <c r="Z456" i="10"/>
  <c r="Z457" i="10"/>
  <c r="AA457" i="10"/>
  <c r="AB457" i="10"/>
  <c r="R458" i="10"/>
  <c r="Z458" i="10"/>
  <c r="Z459" i="10"/>
  <c r="AA459" i="10"/>
  <c r="AB459" i="10"/>
  <c r="Z460" i="10"/>
  <c r="AB460" i="10"/>
  <c r="Z461" i="10"/>
  <c r="AB461" i="10"/>
  <c r="Z462" i="10"/>
  <c r="AA462" i="10"/>
  <c r="R463" i="10"/>
  <c r="Z463" i="10"/>
  <c r="Z464" i="10"/>
  <c r="AA464" i="10"/>
  <c r="AB464" i="10"/>
  <c r="Z465" i="10"/>
  <c r="AB465" i="10"/>
  <c r="Z466" i="10"/>
  <c r="AA466" i="10"/>
  <c r="AB466" i="10"/>
  <c r="Z467" i="10"/>
  <c r="AA467" i="10"/>
  <c r="R468" i="10"/>
  <c r="Z468" i="10"/>
  <c r="AA468" i="10"/>
  <c r="AB468" i="10"/>
  <c r="Z469" i="10"/>
  <c r="Z470" i="10"/>
  <c r="AA470" i="10"/>
  <c r="Z471" i="10"/>
  <c r="AB471" i="10"/>
  <c r="Z472" i="10"/>
  <c r="AA472" i="10"/>
  <c r="AB472" i="10"/>
  <c r="R473" i="10"/>
  <c r="Z473" i="10"/>
  <c r="AA473" i="10"/>
  <c r="AB473" i="10"/>
  <c r="Z474" i="10"/>
  <c r="Z475" i="10"/>
  <c r="AA475" i="10"/>
  <c r="Z476" i="10"/>
  <c r="Z477" i="10"/>
  <c r="A478" i="10"/>
  <c r="A103" i="17"/>
  <c r="P478" i="10"/>
  <c r="R478" i="10"/>
  <c r="Z478" i="10"/>
  <c r="AA478" i="10"/>
  <c r="AD478" i="10"/>
  <c r="AE478" i="10"/>
  <c r="AI478" i="10"/>
  <c r="AJ478" i="10"/>
  <c r="AK478" i="10"/>
  <c r="Z479" i="10"/>
  <c r="AA479" i="10"/>
  <c r="AB479" i="10"/>
  <c r="Z480" i="10"/>
  <c r="AB480" i="10"/>
  <c r="Z481" i="10"/>
  <c r="Z482" i="10"/>
  <c r="AB482" i="10"/>
  <c r="R483" i="10"/>
  <c r="Z483" i="10"/>
  <c r="AB483" i="10"/>
  <c r="Z484" i="10"/>
  <c r="AB484" i="10"/>
  <c r="Z485" i="10"/>
  <c r="AB485" i="10"/>
  <c r="AA485" i="10"/>
  <c r="Z486" i="10"/>
  <c r="AB486" i="10"/>
  <c r="Z487" i="10"/>
  <c r="AA487" i="10"/>
  <c r="R488" i="10"/>
  <c r="Z488" i="10"/>
  <c r="AA488" i="10"/>
  <c r="Z489" i="10"/>
  <c r="AB489" i="10"/>
  <c r="Z490" i="10"/>
  <c r="AA490" i="10"/>
  <c r="Z491" i="10"/>
  <c r="AB491" i="10"/>
  <c r="Z492" i="10"/>
  <c r="AA492" i="10"/>
  <c r="R493" i="10"/>
  <c r="Z493" i="10"/>
  <c r="AB493" i="10"/>
  <c r="Z494" i="10"/>
  <c r="AA494" i="10"/>
  <c r="Z495" i="10"/>
  <c r="Z496" i="10"/>
  <c r="Z497" i="10"/>
  <c r="AB497" i="10"/>
  <c r="R498" i="10"/>
  <c r="Z498" i="10"/>
  <c r="Z499" i="10"/>
  <c r="Z500" i="10"/>
  <c r="AA500" i="10"/>
  <c r="Z501" i="10"/>
  <c r="AA501" i="10"/>
  <c r="Z502" i="10"/>
  <c r="AA502" i="10"/>
  <c r="A503" i="10"/>
  <c r="A34" i="15"/>
  <c r="P503" i="10"/>
  <c r="R503" i="10"/>
  <c r="Z503" i="10"/>
  <c r="AA503" i="10"/>
  <c r="AB503" i="10"/>
  <c r="AD503" i="10"/>
  <c r="AE503" i="10"/>
  <c r="AH503" i="10"/>
  <c r="AI503" i="10"/>
  <c r="AJ503" i="10"/>
  <c r="AK503" i="10"/>
  <c r="Z504" i="10"/>
  <c r="AB504" i="10"/>
  <c r="Z505" i="10"/>
  <c r="Z506" i="10"/>
  <c r="Z507" i="10"/>
  <c r="AB507" i="10"/>
  <c r="R508" i="10"/>
  <c r="Z508" i="10"/>
  <c r="AB508" i="10"/>
  <c r="Z509" i="10"/>
  <c r="AA509" i="10"/>
  <c r="Z510" i="10"/>
  <c r="AB510" i="10"/>
  <c r="AA510" i="10"/>
  <c r="Z511" i="10"/>
  <c r="AB511" i="10"/>
  <c r="Z512" i="10"/>
  <c r="R513" i="10"/>
  <c r="Z513" i="10"/>
  <c r="AA513" i="10"/>
  <c r="Z514" i="10"/>
  <c r="AA514" i="10"/>
  <c r="Z515" i="10"/>
  <c r="AB515" i="10"/>
  <c r="AA515" i="10"/>
  <c r="Z516" i="10"/>
  <c r="AA516" i="10"/>
  <c r="Z517" i="10"/>
  <c r="AA517" i="10"/>
  <c r="AB517" i="10"/>
  <c r="R518" i="10"/>
  <c r="Z518" i="10"/>
  <c r="AB518" i="10"/>
  <c r="Z519" i="10"/>
  <c r="AB519" i="10"/>
  <c r="AA519" i="10"/>
  <c r="Z520" i="10"/>
  <c r="AB520" i="10"/>
  <c r="AA520" i="10"/>
  <c r="Z521" i="10"/>
  <c r="AB521" i="10"/>
  <c r="AA521" i="10"/>
  <c r="Z522" i="10"/>
  <c r="R523" i="10"/>
  <c r="Z523" i="10"/>
  <c r="AA523" i="10"/>
  <c r="AB523" i="10"/>
  <c r="Z524" i="10"/>
  <c r="AA524" i="10"/>
  <c r="Z525" i="10"/>
  <c r="AB525" i="10"/>
  <c r="Z526" i="10"/>
  <c r="Z527" i="10"/>
  <c r="AA527" i="10"/>
  <c r="AB527" i="10"/>
  <c r="AB28" i="10"/>
  <c r="AJ378" i="10"/>
  <c r="AH103" i="10"/>
  <c r="A26" i="15"/>
  <c r="A25" i="15"/>
  <c r="A24" i="15"/>
  <c r="AA375" i="10"/>
  <c r="AB375" i="10"/>
  <c r="AB310" i="10"/>
  <c r="AB40" i="10"/>
  <c r="AA40" i="10"/>
  <c r="AA518" i="10"/>
  <c r="AB502" i="10"/>
  <c r="AB470" i="10"/>
  <c r="AA461" i="10"/>
  <c r="AB442" i="10"/>
  <c r="AA433" i="10"/>
  <c r="AB433" i="10"/>
  <c r="AB425" i="10"/>
  <c r="AA416" i="10"/>
  <c r="AA389" i="10"/>
  <c r="AB387" i="10"/>
  <c r="AA342" i="10"/>
  <c r="AB342" i="10"/>
  <c r="AA305" i="10"/>
  <c r="AA228" i="10"/>
  <c r="AB228" i="10"/>
  <c r="AB225" i="10"/>
  <c r="AA483" i="10"/>
  <c r="AA448" i="10"/>
  <c r="AB448" i="10"/>
  <c r="AA428" i="10"/>
  <c r="AB382" i="10"/>
  <c r="AB289" i="10"/>
  <c r="AA289" i="10"/>
  <c r="AA493" i="10"/>
  <c r="AA482" i="10"/>
  <c r="AB438" i="10"/>
  <c r="AA392" i="10"/>
  <c r="AA383" i="10"/>
  <c r="AB365" i="10"/>
  <c r="AA347" i="10"/>
  <c r="AA338" i="10"/>
  <c r="AA320" i="10"/>
  <c r="AA280" i="10"/>
  <c r="AA247" i="10"/>
  <c r="AA237" i="10"/>
  <c r="AB237" i="10"/>
  <c r="AB233" i="10"/>
  <c r="AA508" i="10"/>
  <c r="AB487" i="10"/>
  <c r="AB478" i="10"/>
  <c r="AA460" i="10"/>
  <c r="AA443" i="10"/>
  <c r="AB443" i="10"/>
  <c r="AB432" i="10"/>
  <c r="AA415" i="10"/>
  <c r="AB415" i="10"/>
  <c r="AA406" i="10"/>
  <c r="A30" i="15"/>
  <c r="AA397" i="10"/>
  <c r="AA388" i="10"/>
  <c r="AB388" i="10"/>
  <c r="AB360" i="10"/>
  <c r="AA352" i="10"/>
  <c r="AA343" i="10"/>
  <c r="AB343" i="10"/>
  <c r="AA334" i="10"/>
  <c r="AA332" i="10"/>
  <c r="AA326" i="10"/>
  <c r="AB255" i="10"/>
  <c r="AA202" i="10"/>
  <c r="AB202" i="10"/>
  <c r="AA198" i="10"/>
  <c r="AA192" i="10"/>
  <c r="AB192" i="10"/>
  <c r="AA188" i="10"/>
  <c r="AB182" i="10"/>
  <c r="AB163" i="10"/>
  <c r="AB134" i="10"/>
  <c r="AA134" i="10"/>
  <c r="AB260" i="10"/>
  <c r="AB252" i="10"/>
  <c r="AA248" i="10"/>
  <c r="AB248" i="10"/>
  <c r="AA232" i="10"/>
  <c r="AA215" i="10"/>
  <c r="AB215" i="10"/>
  <c r="AA148" i="10"/>
  <c r="AB107" i="10"/>
  <c r="AB265" i="10"/>
  <c r="AA197" i="10"/>
  <c r="AB197" i="10"/>
  <c r="AB174" i="10"/>
  <c r="AA174" i="10"/>
  <c r="AA157" i="10"/>
  <c r="AB157" i="10"/>
  <c r="AB173" i="10"/>
  <c r="AA137" i="10"/>
  <c r="AB137" i="10"/>
  <c r="AA133" i="10"/>
  <c r="AB126" i="10"/>
  <c r="AA106" i="10"/>
  <c r="AA50" i="10"/>
  <c r="AB39" i="10"/>
  <c r="AA30" i="10"/>
  <c r="AB75" i="10"/>
  <c r="AA70" i="10"/>
  <c r="AA65" i="10"/>
  <c r="AB65" i="10"/>
  <c r="AA60" i="10"/>
  <c r="AA55" i="10"/>
  <c r="AB55" i="10"/>
  <c r="AB44" i="10"/>
  <c r="AB142" i="10"/>
  <c r="AA138" i="10"/>
  <c r="AB132" i="10"/>
  <c r="AA116" i="10"/>
  <c r="AB116" i="10"/>
  <c r="AA90" i="10"/>
  <c r="AA80" i="10"/>
  <c r="AB49" i="10"/>
  <c r="AA29" i="10"/>
  <c r="AB29" i="10"/>
  <c r="AB191" i="10"/>
  <c r="AB186" i="10"/>
  <c r="AB171" i="10"/>
  <c r="AB156" i="10"/>
  <c r="AB145" i="10"/>
  <c r="AB130" i="10"/>
  <c r="AA118" i="10"/>
  <c r="AB115" i="10"/>
  <c r="AA96" i="10"/>
  <c r="AA86" i="10"/>
  <c r="AA81" i="10"/>
  <c r="AB77" i="10"/>
  <c r="AB72" i="10"/>
  <c r="AB67" i="10"/>
  <c r="AB43" i="10"/>
  <c r="AB38" i="10"/>
  <c r="AB37" i="10"/>
  <c r="AA435" i="10"/>
  <c r="AB435" i="10"/>
  <c r="AA390" i="10"/>
  <c r="AA355" i="10"/>
  <c r="AB355" i="10"/>
  <c r="AB300" i="10"/>
  <c r="AB253" i="10"/>
  <c r="AA253" i="10"/>
  <c r="AB217" i="10"/>
  <c r="AA217" i="10"/>
  <c r="AB204" i="10"/>
  <c r="AA204" i="10"/>
  <c r="AA185" i="10"/>
  <c r="AB185" i="10"/>
  <c r="AB131" i="10"/>
  <c r="AA131" i="10"/>
  <c r="AB69" i="10"/>
  <c r="AA69" i="10"/>
  <c r="AA35" i="10"/>
  <c r="AB35" i="10"/>
  <c r="AB150" i="10"/>
  <c r="AB201" i="10"/>
  <c r="AB121" i="10"/>
  <c r="A33" i="15"/>
  <c r="AB242" i="10"/>
  <c r="AB177" i="10"/>
  <c r="AA465" i="10"/>
  <c r="AA348" i="10"/>
  <c r="AB205" i="10"/>
  <c r="AA522" i="10"/>
  <c r="AB522" i="10"/>
  <c r="AB496" i="10"/>
  <c r="AA496" i="10"/>
  <c r="AB476" i="10"/>
  <c r="AA476" i="10"/>
  <c r="AA417" i="10"/>
  <c r="AA363" i="10"/>
  <c r="AB363" i="10"/>
  <c r="AA354" i="10"/>
  <c r="AB354" i="10"/>
  <c r="AA340" i="10"/>
  <c r="AB340" i="10"/>
  <c r="AB330" i="10"/>
  <c r="AB274" i="10"/>
  <c r="AA274" i="10"/>
  <c r="AA224" i="10"/>
  <c r="AB208" i="10"/>
  <c r="AA208" i="10"/>
  <c r="AB162" i="10"/>
  <c r="AA162" i="10"/>
  <c r="AA120" i="10"/>
  <c r="AB64" i="10"/>
  <c r="AA64" i="10"/>
  <c r="AB34" i="10"/>
  <c r="AA34" i="10"/>
  <c r="AB47" i="10"/>
  <c r="AA91" i="10"/>
  <c r="AB203" i="10"/>
  <c r="AA154" i="10"/>
  <c r="AA471" i="10"/>
  <c r="AB325" i="10"/>
  <c r="AA495" i="10"/>
  <c r="AB495" i="10"/>
  <c r="AB490" i="10"/>
  <c r="AB456" i="10"/>
  <c r="AA456" i="10"/>
  <c r="AA431" i="10"/>
  <c r="AB431" i="10"/>
  <c r="AA429" i="10"/>
  <c r="AB419" i="10"/>
  <c r="AB409" i="10"/>
  <c r="AA409" i="10"/>
  <c r="AC403" i="10"/>
  <c r="AL403" i="10"/>
  <c r="AP403" i="10"/>
  <c r="A83" i="17"/>
  <c r="AB358" i="10"/>
  <c r="AA358" i="10"/>
  <c r="AB346" i="10"/>
  <c r="AA346" i="10"/>
  <c r="AA324" i="10"/>
  <c r="AB324" i="10"/>
  <c r="AB314" i="10"/>
  <c r="AB303" i="10"/>
  <c r="AA303" i="10"/>
  <c r="AB251" i="10"/>
  <c r="AA249" i="10"/>
  <c r="AB239" i="10"/>
  <c r="AA239" i="10"/>
  <c r="AB236" i="10"/>
  <c r="AB159" i="10"/>
  <c r="AA159" i="10"/>
  <c r="AA152" i="10"/>
  <c r="AA147" i="10"/>
  <c r="AB135" i="10"/>
  <c r="AB128" i="10"/>
  <c r="AA128" i="10"/>
  <c r="AA53" i="10"/>
  <c r="AB53" i="10"/>
  <c r="AA486" i="10"/>
  <c r="AB477" i="10"/>
  <c r="AA477" i="10"/>
  <c r="AB524" i="10"/>
  <c r="AB462" i="10"/>
  <c r="AB453" i="10"/>
  <c r="AA453" i="10"/>
  <c r="AB426" i="10"/>
  <c r="AA426" i="10"/>
  <c r="AB377" i="10"/>
  <c r="AA377" i="10"/>
  <c r="AA350" i="10"/>
  <c r="AB350" i="10"/>
  <c r="AB318" i="10"/>
  <c r="AB304" i="10"/>
  <c r="AB212" i="10"/>
  <c r="AA212" i="10"/>
  <c r="AB179" i="10"/>
  <c r="AA74" i="10"/>
  <c r="AB74" i="10"/>
  <c r="AB458" i="10"/>
  <c r="AA458" i="10"/>
  <c r="AB308" i="10"/>
  <c r="AA308" i="10"/>
  <c r="AB286" i="10"/>
  <c r="AA286" i="10"/>
  <c r="AA273" i="10"/>
  <c r="AB273" i="10"/>
  <c r="AA254" i="10"/>
  <c r="AB227" i="10"/>
  <c r="AA227" i="10"/>
  <c r="AB172" i="10"/>
  <c r="AA172" i="10"/>
  <c r="A33" i="17"/>
  <c r="AB82" i="10"/>
  <c r="AB56" i="10"/>
  <c r="AA56" i="10"/>
  <c r="AC53" i="10"/>
  <c r="AJ53" i="10"/>
  <c r="AH378" i="10"/>
  <c r="AB277" i="10"/>
  <c r="AA277" i="10"/>
  <c r="AA144" i="10"/>
  <c r="AB144" i="10"/>
  <c r="AA119" i="10"/>
  <c r="AB119" i="10"/>
  <c r="AB42" i="10"/>
  <c r="AA42" i="10"/>
  <c r="AB231" i="10"/>
  <c r="AA218" i="10"/>
  <c r="AA199" i="10"/>
  <c r="AB169" i="10"/>
  <c r="AA160" i="10"/>
  <c r="AB141" i="10"/>
  <c r="AA125" i="10"/>
  <c r="AA109" i="10"/>
  <c r="AB88" i="10"/>
  <c r="AA76" i="10"/>
  <c r="AB73" i="10"/>
  <c r="AA61" i="10"/>
  <c r="AA48" i="10"/>
  <c r="AB31" i="10"/>
  <c r="AA98" i="10"/>
  <c r="AB93" i="10"/>
  <c r="AA84" i="10"/>
  <c r="AB83" i="10"/>
  <c r="A17" i="15"/>
  <c r="AB153" i="10"/>
  <c r="AB104" i="10"/>
  <c r="AA101" i="10"/>
  <c r="AB103" i="10"/>
  <c r="A13" i="17"/>
  <c r="A20" i="15"/>
  <c r="AC28" i="10"/>
  <c r="AJ28" i="10"/>
  <c r="R27" i="10"/>
  <c r="R26" i="10"/>
  <c r="AN278" i="10"/>
  <c r="AM278" i="10"/>
  <c r="AK53" i="10"/>
  <c r="AL53" i="10"/>
  <c r="AM53" i="10"/>
  <c r="AH128" i="10"/>
  <c r="AH203" i="10"/>
  <c r="A31" i="15"/>
  <c r="A22" i="15"/>
  <c r="A16" i="15"/>
  <c r="A78" i="17"/>
  <c r="A108" i="17"/>
  <c r="AA526" i="10"/>
  <c r="AB526" i="10"/>
  <c r="AA469" i="10"/>
  <c r="AB469" i="10"/>
  <c r="AA399" i="10"/>
  <c r="AB399" i="10"/>
  <c r="AA373" i="10"/>
  <c r="AB373" i="10"/>
  <c r="AA357" i="10"/>
  <c r="AB357" i="10"/>
  <c r="AA264" i="10"/>
  <c r="AB264" i="10"/>
  <c r="AB108" i="10"/>
  <c r="AA108" i="10"/>
  <c r="AB57" i="10"/>
  <c r="AA57" i="10"/>
  <c r="AB467" i="10"/>
  <c r="AA507" i="10"/>
  <c r="AB95" i="10"/>
  <c r="AB474" i="10"/>
  <c r="AA474" i="10"/>
  <c r="AA370" i="10"/>
  <c r="AB370" i="10"/>
  <c r="AB359" i="10"/>
  <c r="AA359" i="10"/>
  <c r="AB337" i="10"/>
  <c r="AA337" i="10"/>
  <c r="AA238" i="10"/>
  <c r="AB238" i="10"/>
  <c r="AA219" i="10"/>
  <c r="AB219" i="10"/>
  <c r="AA194" i="10"/>
  <c r="AB194" i="10"/>
  <c r="AB85" i="10"/>
  <c r="AB180" i="10"/>
  <c r="AA525" i="10"/>
  <c r="AB105" i="10"/>
  <c r="AB117" i="10"/>
  <c r="AA223" i="10"/>
  <c r="AA97" i="10"/>
  <c r="AA112" i="10"/>
  <c r="AB151" i="10"/>
  <c r="AB315" i="10"/>
  <c r="AB328" i="10"/>
  <c r="AB488" i="10"/>
  <c r="AB298" i="10"/>
  <c r="AB393" i="10"/>
  <c r="AA505" i="10"/>
  <c r="AB505" i="10"/>
  <c r="AA463" i="10"/>
  <c r="AB463" i="10"/>
  <c r="AB439" i="10"/>
  <c r="AA439" i="10"/>
  <c r="AA437" i="10"/>
  <c r="AB437" i="10"/>
  <c r="AA418" i="10"/>
  <c r="AA380" i="10"/>
  <c r="AB380" i="10"/>
  <c r="AA367" i="10"/>
  <c r="AB364" i="10"/>
  <c r="AA364" i="10"/>
  <c r="AB361" i="10"/>
  <c r="AA344" i="10"/>
  <c r="AB344" i="10"/>
  <c r="AA341" i="10"/>
  <c r="AB323" i="10"/>
  <c r="AA323" i="10"/>
  <c r="AB321" i="10"/>
  <c r="AA288" i="10"/>
  <c r="AB288" i="10"/>
  <c r="AB222" i="10"/>
  <c r="AA222" i="10"/>
  <c r="AA193" i="10"/>
  <c r="AB193" i="10"/>
  <c r="AA167" i="10"/>
  <c r="AB167" i="10"/>
  <c r="AA149" i="10"/>
  <c r="AC128" i="10"/>
  <c r="AJ128" i="10"/>
  <c r="AA45" i="10"/>
  <c r="AB45" i="10"/>
  <c r="AA33" i="10"/>
  <c r="AB33" i="10"/>
  <c r="AB498" i="10"/>
  <c r="AA498" i="10"/>
  <c r="AA396" i="10"/>
  <c r="AB396" i="10"/>
  <c r="AA366" i="10"/>
  <c r="AB366" i="10"/>
  <c r="AA267" i="10"/>
  <c r="AB267" i="10"/>
  <c r="AA261" i="10"/>
  <c r="AB261" i="10"/>
  <c r="AC253" i="10"/>
  <c r="AL253" i="10"/>
  <c r="AP253" i="10"/>
  <c r="AA127" i="10"/>
  <c r="AB506" i="10"/>
  <c r="AA506" i="10"/>
  <c r="AC478" i="10"/>
  <c r="AL478" i="10"/>
  <c r="AB401" i="10"/>
  <c r="AA401" i="10"/>
  <c r="AA376" i="10"/>
  <c r="AB376" i="10"/>
  <c r="AB339" i="10"/>
  <c r="AA339" i="10"/>
  <c r="AH278" i="10"/>
  <c r="AB269" i="10"/>
  <c r="AA269" i="10"/>
  <c r="AB161" i="10"/>
  <c r="AA161" i="10"/>
  <c r="AB102" i="10"/>
  <c r="AA102" i="10"/>
  <c r="AA100" i="10"/>
  <c r="AP278" i="10"/>
  <c r="AB78" i="10"/>
  <c r="AN403" i="10"/>
  <c r="AA395" i="10"/>
  <c r="AA480" i="10"/>
  <c r="AA230" i="10"/>
  <c r="AB509" i="10"/>
  <c r="AA306" i="10"/>
  <c r="AB62" i="10"/>
  <c r="AA111" i="10"/>
  <c r="AA210" i="10"/>
  <c r="AB514" i="10"/>
  <c r="AA499" i="10"/>
  <c r="AB499" i="10"/>
  <c r="AB481" i="10"/>
  <c r="AA481" i="10"/>
  <c r="AC453" i="10"/>
  <c r="AL453" i="10"/>
  <c r="AA420" i="10"/>
  <c r="AB420" i="10"/>
  <c r="AB407" i="10"/>
  <c r="AA407" i="10"/>
  <c r="AB386" i="10"/>
  <c r="AA386" i="10"/>
  <c r="AC378" i="10"/>
  <c r="AL378" i="10"/>
  <c r="AO378" i="10"/>
  <c r="AA368" i="10"/>
  <c r="AB309" i="10"/>
  <c r="AC303" i="10"/>
  <c r="AL303" i="10"/>
  <c r="AP303" i="10"/>
  <c r="AA302" i="10"/>
  <c r="AB302" i="10"/>
  <c r="AB294" i="10"/>
  <c r="AB292" i="10"/>
  <c r="AA292" i="10"/>
  <c r="AB290" i="10"/>
  <c r="AA276" i="10"/>
  <c r="AB276" i="10"/>
  <c r="AA245" i="10"/>
  <c r="AA178" i="10"/>
  <c r="A43" i="17"/>
  <c r="AA166" i="10"/>
  <c r="AB166" i="10"/>
  <c r="AB146" i="10"/>
  <c r="AA146" i="10"/>
  <c r="AA122" i="10"/>
  <c r="AB122" i="10"/>
  <c r="AA54" i="10"/>
  <c r="AB54" i="10"/>
  <c r="AC503" i="10"/>
  <c r="AL503" i="10"/>
  <c r="AN503" i="10"/>
  <c r="AH478" i="10"/>
  <c r="AH428" i="10"/>
  <c r="AC428" i="10"/>
  <c r="AL428" i="10"/>
  <c r="AN428" i="10"/>
  <c r="AA451" i="10"/>
  <c r="AA446" i="10"/>
  <c r="AA272" i="10"/>
  <c r="AB263" i="10"/>
  <c r="AH253" i="10"/>
  <c r="AA246" i="10"/>
  <c r="AB244" i="10"/>
  <c r="AC203" i="10"/>
  <c r="AL203" i="10"/>
  <c r="AM203" i="10"/>
  <c r="AA168" i="10"/>
  <c r="AB164" i="10"/>
  <c r="AB110" i="10"/>
  <c r="AM503" i="10"/>
  <c r="AP503" i="10"/>
  <c r="AO428" i="10"/>
  <c r="AP428" i="10"/>
  <c r="AM428" i="10"/>
  <c r="AP378" i="10"/>
  <c r="AO303" i="10"/>
  <c r="AN328" i="10"/>
  <c r="AM328" i="10"/>
  <c r="AO328" i="10"/>
  <c r="AP328" i="10"/>
  <c r="AO453" i="10"/>
  <c r="AP453" i="10"/>
  <c r="AN453" i="10"/>
  <c r="AM453" i="10"/>
  <c r="AN353" i="10"/>
  <c r="AO353" i="10"/>
  <c r="AP353" i="10"/>
  <c r="AM353" i="10"/>
  <c r="AA307" i="10"/>
  <c r="AB297" i="10"/>
  <c r="AA297" i="10"/>
  <c r="AA295" i="10"/>
  <c r="AB287" i="10"/>
  <c r="AA268" i="10"/>
  <c r="AB268" i="10"/>
  <c r="AB262" i="10"/>
  <c r="AA256" i="10"/>
  <c r="AA250" i="10"/>
  <c r="AB241" i="10"/>
  <c r="AA241" i="10"/>
  <c r="AA235" i="10"/>
  <c r="AB221" i="10"/>
  <c r="AA221" i="10"/>
  <c r="AA214" i="10"/>
  <c r="AA184" i="10"/>
  <c r="AA175" i="10"/>
  <c r="AA143" i="10"/>
  <c r="AB143" i="10"/>
  <c r="A28" i="17"/>
  <c r="A18" i="15"/>
  <c r="AA87" i="10"/>
  <c r="AB87" i="10"/>
  <c r="AB59" i="10"/>
  <c r="AA59" i="10"/>
  <c r="AB63" i="10"/>
  <c r="AA63" i="10"/>
  <c r="AA58" i="10"/>
  <c r="AB58" i="10"/>
  <c r="AA52" i="10"/>
  <c r="AB52" i="10"/>
  <c r="AM403" i="10"/>
  <c r="AA497" i="10"/>
  <c r="A32" i="15"/>
  <c r="AB492" i="10"/>
  <c r="AB475" i="10"/>
  <c r="AB371" i="10"/>
  <c r="AA371" i="10"/>
  <c r="A53" i="17"/>
  <c r="A23" i="15"/>
  <c r="AA504" i="10"/>
  <c r="AA422" i="10"/>
  <c r="AA449" i="10"/>
  <c r="AA491" i="10"/>
  <c r="AA353" i="10"/>
  <c r="AB454" i="10"/>
  <c r="AB196" i="10"/>
  <c r="AB187" i="10"/>
  <c r="AB293" i="10"/>
  <c r="AB270" i="10"/>
  <c r="AB500" i="10"/>
  <c r="AA405" i="10"/>
  <c r="AB512" i="10"/>
  <c r="AA512" i="10"/>
  <c r="AB501" i="10"/>
  <c r="AB372" i="10"/>
  <c r="AB234" i="10"/>
  <c r="AA234" i="10"/>
  <c r="AA229" i="10"/>
  <c r="AA183" i="10"/>
  <c r="AB183" i="10"/>
  <c r="AA36" i="10"/>
  <c r="AB36" i="10"/>
  <c r="AA398" i="10"/>
  <c r="AA378" i="10"/>
  <c r="AB378" i="10"/>
  <c r="AA181" i="10"/>
  <c r="AB181" i="10"/>
  <c r="AB124" i="10"/>
  <c r="AA124" i="10"/>
  <c r="AC103" i="10"/>
  <c r="AK28" i="10"/>
  <c r="AL28" i="10"/>
  <c r="AN478" i="10"/>
  <c r="AO278" i="10"/>
  <c r="AO403" i="10"/>
  <c r="AB362" i="10"/>
  <c r="AB206" i="10"/>
  <c r="AA158" i="10"/>
  <c r="AB391" i="10"/>
  <c r="AB140" i="10"/>
  <c r="AA165" i="10"/>
  <c r="AB220" i="10"/>
  <c r="AA379" i="10"/>
  <c r="AA489" i="10"/>
  <c r="AB243" i="10"/>
  <c r="AB516" i="10"/>
  <c r="AB513" i="10"/>
  <c r="AA511" i="10"/>
  <c r="AB494" i="10"/>
  <c r="AA484" i="10"/>
  <c r="AA455" i="10"/>
  <c r="AB455" i="10"/>
  <c r="AB447" i="10"/>
  <c r="AB445" i="10"/>
  <c r="AA441" i="10"/>
  <c r="AA413" i="10"/>
  <c r="AB403" i="10"/>
  <c r="AB381" i="10"/>
  <c r="AA374" i="10"/>
  <c r="AA369" i="10"/>
  <c r="AA356" i="10"/>
  <c r="AA327" i="10"/>
  <c r="AA317" i="10"/>
  <c r="AB285" i="10"/>
  <c r="AA283" i="10"/>
  <c r="AB283" i="10"/>
  <c r="AB279" i="10"/>
  <c r="AA278" i="10"/>
  <c r="AA259" i="10"/>
  <c r="AB259" i="10"/>
  <c r="AC228" i="10"/>
  <c r="AL228" i="10"/>
  <c r="AB190" i="10"/>
  <c r="AA190" i="10"/>
  <c r="AB170" i="10"/>
  <c r="AA136" i="10"/>
  <c r="AB99" i="10"/>
  <c r="AA99" i="10"/>
  <c r="AA79" i="10"/>
  <c r="AB79" i="10"/>
  <c r="AA32" i="10"/>
  <c r="AB32" i="10"/>
  <c r="AH228" i="10"/>
  <c r="AH153" i="10"/>
  <c r="AH28" i="10"/>
  <c r="F63" i="17"/>
  <c r="AO253" i="10"/>
  <c r="AK128" i="10"/>
  <c r="AM303" i="10"/>
  <c r="F68" i="17"/>
  <c r="AM253" i="10"/>
  <c r="AO203" i="10"/>
  <c r="AN253" i="10"/>
  <c r="AP203" i="10"/>
  <c r="AN203" i="10"/>
  <c r="AO53" i="10"/>
  <c r="F93" i="17"/>
  <c r="AL128" i="10"/>
  <c r="AP128" i="10"/>
  <c r="AM378" i="10"/>
  <c r="F83" i="17"/>
  <c r="AC153" i="10"/>
  <c r="AJ153" i="10"/>
  <c r="F78" i="17"/>
  <c r="F98" i="17"/>
  <c r="AN303" i="10"/>
  <c r="AN378" i="10"/>
  <c r="AO503" i="10"/>
  <c r="AN53" i="10"/>
  <c r="AP478" i="10"/>
  <c r="AM478" i="10"/>
  <c r="AO478" i="10"/>
  <c r="AP53" i="10"/>
  <c r="AC78" i="10"/>
  <c r="AK78" i="10"/>
  <c r="F103" i="17"/>
  <c r="AK103" i="10"/>
  <c r="AJ103" i="10"/>
  <c r="AA27" i="10"/>
  <c r="F108" i="17"/>
  <c r="AP228" i="10"/>
  <c r="AM228" i="10"/>
  <c r="AN228" i="10"/>
  <c r="AO228" i="10"/>
  <c r="F88" i="17"/>
  <c r="AP28" i="10"/>
  <c r="AN28" i="10"/>
  <c r="AO28" i="10"/>
  <c r="AM28" i="10"/>
  <c r="AC178" i="10"/>
  <c r="F73" i="17"/>
  <c r="F58" i="17"/>
  <c r="F48" i="17"/>
  <c r="F18" i="17"/>
  <c r="AN128" i="10"/>
  <c r="AO128" i="10"/>
  <c r="AM128" i="10"/>
  <c r="AL103" i="10"/>
  <c r="AP103" i="10"/>
  <c r="AK153" i="10"/>
  <c r="AL153" i="10"/>
  <c r="AJ78" i="10"/>
  <c r="AL78" i="10"/>
  <c r="AP78" i="10"/>
  <c r="AJ178" i="10"/>
  <c r="AK178" i="10"/>
  <c r="F53" i="17"/>
  <c r="F13" i="17"/>
  <c r="AO103" i="10"/>
  <c r="F33" i="17"/>
  <c r="AN103" i="10"/>
  <c r="AN78" i="10"/>
  <c r="AM103" i="10"/>
  <c r="AP153" i="10"/>
  <c r="AO153" i="10"/>
  <c r="AN153" i="10"/>
  <c r="AM153" i="10"/>
  <c r="AO78" i="10"/>
  <c r="AM78" i="10"/>
  <c r="AL178" i="10"/>
  <c r="AN178" i="10"/>
  <c r="F28" i="17"/>
  <c r="F23" i="17"/>
  <c r="AO178" i="10"/>
  <c r="F38" i="17"/>
  <c r="AM178" i="10"/>
  <c r="AP178" i="10"/>
  <c r="F43" i="17"/>
</calcChain>
</file>

<file path=xl/comments1.xml><?xml version="1.0" encoding="utf-8"?>
<comments xmlns="http://schemas.openxmlformats.org/spreadsheetml/2006/main">
  <authors>
    <author>Carlos</author>
  </authors>
  <commentList>
    <comment ref="E12" authorId="0" shapeId="0">
      <text>
        <r>
          <rPr>
            <b/>
            <sz val="8"/>
            <color indexed="81"/>
            <rFont val="Tahoma"/>
            <family val="2"/>
          </rPr>
          <t xml:space="preserve">Registrar </t>
        </r>
        <r>
          <rPr>
            <b/>
            <sz val="8"/>
            <color indexed="16"/>
            <rFont val="Tahoma"/>
            <family val="2"/>
          </rPr>
          <t>NOMBRE</t>
        </r>
        <r>
          <rPr>
            <b/>
            <sz val="8"/>
            <color indexed="81"/>
            <rFont val="Tahoma"/>
            <family val="2"/>
          </rPr>
          <t xml:space="preserve"> de la Institución.</t>
        </r>
      </text>
    </comment>
    <comment ref="D14" authorId="0" shapeId="0">
      <text>
        <r>
          <rPr>
            <b/>
            <sz val="8"/>
            <color indexed="16"/>
            <rFont val="Tahoma"/>
            <family val="2"/>
          </rPr>
          <t>Registrar el Año</t>
        </r>
        <r>
          <rPr>
            <b/>
            <sz val="8"/>
            <color indexed="81"/>
            <rFont val="Tahoma"/>
            <family val="2"/>
          </rPr>
          <t>, al que correspondan los Riesgos a registrar en la Matriz.
&gt;</t>
        </r>
        <r>
          <rPr>
            <b/>
            <sz val="8"/>
            <color indexed="12"/>
            <rFont val="Tahoma"/>
            <family val="2"/>
          </rPr>
          <t>Cuatro Dígitos</t>
        </r>
        <r>
          <rPr>
            <b/>
            <sz val="8"/>
            <color indexed="81"/>
            <rFont val="Tahoma"/>
            <family val="2"/>
          </rPr>
          <t>&lt;</t>
        </r>
      </text>
    </comment>
    <comment ref="G17" authorId="0" shapeId="0">
      <text>
        <r>
          <rPr>
            <b/>
            <sz val="8"/>
            <color indexed="81"/>
            <rFont val="Tahoma"/>
            <family val="2"/>
          </rPr>
          <t xml:space="preserve">Registrar el </t>
        </r>
        <r>
          <rPr>
            <b/>
            <sz val="8"/>
            <color indexed="16"/>
            <rFont val="Tahoma"/>
            <family val="2"/>
          </rPr>
          <t>Nombre y Apellidos</t>
        </r>
        <r>
          <rPr>
            <b/>
            <sz val="8"/>
            <color indexed="81"/>
            <rFont val="Tahoma"/>
            <family val="2"/>
          </rPr>
          <t xml:space="preserve"> del Titular de la Institución.</t>
        </r>
      </text>
    </comment>
    <comment ref="G19" authorId="0" shapeId="0">
      <text>
        <r>
          <rPr>
            <b/>
            <sz val="8"/>
            <color indexed="81"/>
            <rFont val="Tahoma"/>
            <family val="2"/>
          </rPr>
          <t xml:space="preserve">Registrar el </t>
        </r>
        <r>
          <rPr>
            <b/>
            <sz val="8"/>
            <color indexed="16"/>
            <rFont val="Tahoma"/>
            <family val="2"/>
          </rPr>
          <t>Nombre y Apellidos</t>
        </r>
        <r>
          <rPr>
            <b/>
            <sz val="8"/>
            <color indexed="81"/>
            <rFont val="Tahoma"/>
            <family val="2"/>
          </rPr>
          <t xml:space="preserve"> del Coordinador de Control Interno, designado por el Titular de la Institución.</t>
        </r>
      </text>
    </comment>
    <comment ref="G21" authorId="0" shapeId="0">
      <text>
        <r>
          <rPr>
            <b/>
            <sz val="8"/>
            <color indexed="81"/>
            <rFont val="Tahoma"/>
            <family val="2"/>
          </rPr>
          <t>Registrar el N</t>
        </r>
        <r>
          <rPr>
            <b/>
            <sz val="8"/>
            <color indexed="16"/>
            <rFont val="Tahoma"/>
            <family val="2"/>
          </rPr>
          <t>ombre y Apellidos</t>
        </r>
        <r>
          <rPr>
            <b/>
            <sz val="8"/>
            <color indexed="81"/>
            <rFont val="Tahoma"/>
            <family val="2"/>
          </rPr>
          <t xml:space="preserve"> del Enlace de ARI,  designado por el Titular de la Institución.</t>
        </r>
      </text>
    </comment>
  </commentList>
</comments>
</file>

<file path=xl/comments2.xml><?xml version="1.0" encoding="utf-8"?>
<comments xmlns="http://schemas.openxmlformats.org/spreadsheetml/2006/main">
  <authors>
    <author>Carlos</author>
  </authors>
  <commentList>
    <comment ref="A28" authorId="0" shapeId="0">
      <text>
        <r>
          <rPr>
            <b/>
            <sz val="12"/>
            <color indexed="12"/>
            <rFont val="Arial"/>
            <family val="2"/>
          </rPr>
          <t>Aparece Automáticamente,</t>
        </r>
        <r>
          <rPr>
            <b/>
            <sz val="12"/>
            <color indexed="81"/>
            <rFont val="Arial"/>
            <family val="2"/>
          </rPr>
          <t xml:space="preserve"> al momenteo de registrar el </t>
        </r>
        <r>
          <rPr>
            <b/>
            <sz val="12"/>
            <color indexed="16"/>
            <rFont val="Arial"/>
            <family val="2"/>
          </rPr>
          <t>Riesgo</t>
        </r>
        <r>
          <rPr>
            <b/>
            <sz val="12"/>
            <color indexed="81"/>
            <rFont val="Arial"/>
            <family val="2"/>
          </rPr>
          <t xml:space="preserve"> y la cédula de "</t>
        </r>
        <r>
          <rPr>
            <b/>
            <i/>
            <sz val="12"/>
            <color indexed="16"/>
            <rFont val="Arial"/>
            <family val="2"/>
          </rPr>
          <t>Información General</t>
        </r>
        <r>
          <rPr>
            <b/>
            <sz val="12"/>
            <color indexed="81"/>
            <rFont val="Arial"/>
            <family val="2"/>
          </rPr>
          <t>"</t>
        </r>
      </text>
    </comment>
    <comment ref="I28" authorId="0" shapeId="0">
      <text>
        <r>
          <rPr>
            <b/>
            <sz val="12"/>
            <color indexed="16"/>
            <rFont val="Tahoma"/>
            <family val="2"/>
          </rPr>
          <t>NO se debe capturar</t>
        </r>
        <r>
          <rPr>
            <b/>
            <sz val="12"/>
            <color indexed="81"/>
            <rFont val="Tahoma"/>
            <family val="2"/>
          </rPr>
          <t>.
Aparece Automaticamente cuando se registra el Factor</t>
        </r>
      </text>
    </comment>
    <comment ref="L2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debe cambiarse.</t>
        </r>
      </text>
    </comment>
    <comment ref="I33" authorId="0" shapeId="0">
      <text>
        <r>
          <rPr>
            <b/>
            <sz val="12"/>
            <color indexed="16"/>
            <rFont val="Tahoma"/>
            <family val="2"/>
          </rPr>
          <t>NO se debe capturar</t>
        </r>
        <r>
          <rPr>
            <b/>
            <sz val="12"/>
            <color indexed="81"/>
            <rFont val="Tahoma"/>
            <family val="2"/>
          </rPr>
          <t>.
Aparece Automaticamente cuando se registra el Factor</t>
        </r>
      </text>
    </comment>
    <comment ref="L3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38" authorId="0" shapeId="0">
      <text>
        <r>
          <rPr>
            <b/>
            <sz val="12"/>
            <color indexed="16"/>
            <rFont val="Tahoma"/>
            <family val="2"/>
          </rPr>
          <t>NO se debe capturar</t>
        </r>
        <r>
          <rPr>
            <b/>
            <sz val="12"/>
            <color indexed="81"/>
            <rFont val="Tahoma"/>
            <family val="2"/>
          </rPr>
          <t>.
Aparece Automaticamente cuando se registra el Factor</t>
        </r>
      </text>
    </comment>
    <comment ref="L3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43" authorId="0" shapeId="0">
      <text>
        <r>
          <rPr>
            <b/>
            <sz val="12"/>
            <color indexed="16"/>
            <rFont val="Tahoma"/>
            <family val="2"/>
          </rPr>
          <t>NO se debe capturar</t>
        </r>
        <r>
          <rPr>
            <b/>
            <sz val="12"/>
            <color indexed="81"/>
            <rFont val="Tahoma"/>
            <family val="2"/>
          </rPr>
          <t>.
Aparece Automaticamente cuando se registra el Factor</t>
        </r>
      </text>
    </comment>
    <comment ref="L4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48" authorId="0" shapeId="0">
      <text>
        <r>
          <rPr>
            <b/>
            <sz val="12"/>
            <color indexed="16"/>
            <rFont val="Tahoma"/>
            <family val="2"/>
          </rPr>
          <t>NO se debe capturar</t>
        </r>
        <r>
          <rPr>
            <b/>
            <sz val="12"/>
            <color indexed="81"/>
            <rFont val="Tahoma"/>
            <family val="2"/>
          </rPr>
          <t>.
Aparece Automaticamente cuando se registra el Factor</t>
        </r>
      </text>
    </comment>
    <comment ref="L4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A53" authorId="0" shapeId="0">
      <text>
        <r>
          <rPr>
            <b/>
            <sz val="12"/>
            <color indexed="12"/>
            <rFont val="Arial"/>
            <family val="2"/>
          </rPr>
          <t>Aparece Automáticamente,</t>
        </r>
        <r>
          <rPr>
            <b/>
            <sz val="12"/>
            <color indexed="81"/>
            <rFont val="Arial"/>
            <family val="2"/>
          </rPr>
          <t xml:space="preserve"> al momenteo de registrar el </t>
        </r>
        <r>
          <rPr>
            <b/>
            <sz val="12"/>
            <color indexed="16"/>
            <rFont val="Arial"/>
            <family val="2"/>
          </rPr>
          <t>Riesgo</t>
        </r>
        <r>
          <rPr>
            <b/>
            <sz val="12"/>
            <color indexed="81"/>
            <rFont val="Arial"/>
            <family val="2"/>
          </rPr>
          <t xml:space="preserve"> y la cédula de "</t>
        </r>
        <r>
          <rPr>
            <b/>
            <i/>
            <sz val="12"/>
            <color indexed="16"/>
            <rFont val="Arial"/>
            <family val="2"/>
          </rPr>
          <t>Información General</t>
        </r>
        <r>
          <rPr>
            <b/>
            <sz val="12"/>
            <color indexed="81"/>
            <rFont val="Arial"/>
            <family val="2"/>
          </rPr>
          <t>"</t>
        </r>
      </text>
    </comment>
    <comment ref="I53" authorId="0" shapeId="0">
      <text>
        <r>
          <rPr>
            <b/>
            <sz val="12"/>
            <color indexed="16"/>
            <rFont val="Tahoma"/>
            <family val="2"/>
          </rPr>
          <t>NO se debe capturar</t>
        </r>
        <r>
          <rPr>
            <b/>
            <sz val="12"/>
            <color indexed="81"/>
            <rFont val="Tahoma"/>
            <family val="2"/>
          </rPr>
          <t>.
Aparece Automaticamente cuando se registra el Factor</t>
        </r>
      </text>
    </comment>
    <comment ref="L5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58" authorId="0" shapeId="0">
      <text>
        <r>
          <rPr>
            <b/>
            <sz val="12"/>
            <color indexed="16"/>
            <rFont val="Tahoma"/>
            <family val="2"/>
          </rPr>
          <t>NO se debe capturar</t>
        </r>
        <r>
          <rPr>
            <b/>
            <sz val="12"/>
            <color indexed="81"/>
            <rFont val="Tahoma"/>
            <family val="2"/>
          </rPr>
          <t>.
Aparece Automaticamente cuando se registra el Factor</t>
        </r>
      </text>
    </comment>
    <comment ref="L5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63" authorId="0" shapeId="0">
      <text>
        <r>
          <rPr>
            <b/>
            <sz val="12"/>
            <color indexed="16"/>
            <rFont val="Tahoma"/>
            <family val="2"/>
          </rPr>
          <t>NO se debe capturar</t>
        </r>
        <r>
          <rPr>
            <b/>
            <sz val="12"/>
            <color indexed="81"/>
            <rFont val="Tahoma"/>
            <family val="2"/>
          </rPr>
          <t>.
Aparece Automaticamente cuando se registra el Factor</t>
        </r>
      </text>
    </comment>
    <comment ref="L6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68" authorId="0" shapeId="0">
      <text>
        <r>
          <rPr>
            <b/>
            <sz val="12"/>
            <color indexed="16"/>
            <rFont val="Tahoma"/>
            <family val="2"/>
          </rPr>
          <t>NO se debe capturar</t>
        </r>
        <r>
          <rPr>
            <b/>
            <sz val="12"/>
            <color indexed="81"/>
            <rFont val="Tahoma"/>
            <family val="2"/>
          </rPr>
          <t>.
Aparece Automaticamente cuando se registra el Factor</t>
        </r>
      </text>
    </comment>
    <comment ref="L6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73" authorId="0" shapeId="0">
      <text>
        <r>
          <rPr>
            <b/>
            <sz val="12"/>
            <color indexed="16"/>
            <rFont val="Tahoma"/>
            <family val="2"/>
          </rPr>
          <t>NO se debe capturar</t>
        </r>
        <r>
          <rPr>
            <b/>
            <sz val="12"/>
            <color indexed="81"/>
            <rFont val="Tahoma"/>
            <family val="2"/>
          </rPr>
          <t>.
Aparece Automaticamente cuando se registra el Factor</t>
        </r>
      </text>
    </comment>
    <comment ref="L7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A78" authorId="0" shapeId="0">
      <text>
        <r>
          <rPr>
            <b/>
            <sz val="12"/>
            <color indexed="12"/>
            <rFont val="Arial"/>
            <family val="2"/>
          </rPr>
          <t>Aparece Automáticamente,</t>
        </r>
        <r>
          <rPr>
            <b/>
            <sz val="12"/>
            <color indexed="81"/>
            <rFont val="Arial"/>
            <family val="2"/>
          </rPr>
          <t xml:space="preserve"> al momenteo de registrar el </t>
        </r>
        <r>
          <rPr>
            <b/>
            <sz val="12"/>
            <color indexed="16"/>
            <rFont val="Arial"/>
            <family val="2"/>
          </rPr>
          <t>Riesgo</t>
        </r>
        <r>
          <rPr>
            <b/>
            <sz val="12"/>
            <color indexed="81"/>
            <rFont val="Arial"/>
            <family val="2"/>
          </rPr>
          <t xml:space="preserve"> y la cédula de "</t>
        </r>
        <r>
          <rPr>
            <b/>
            <i/>
            <sz val="12"/>
            <color indexed="16"/>
            <rFont val="Arial"/>
            <family val="2"/>
          </rPr>
          <t>Información General</t>
        </r>
        <r>
          <rPr>
            <b/>
            <sz val="12"/>
            <color indexed="81"/>
            <rFont val="Arial"/>
            <family val="2"/>
          </rPr>
          <t>"</t>
        </r>
      </text>
    </comment>
    <comment ref="I78" authorId="0" shapeId="0">
      <text>
        <r>
          <rPr>
            <b/>
            <sz val="12"/>
            <color indexed="16"/>
            <rFont val="Tahoma"/>
            <family val="2"/>
          </rPr>
          <t>NO se debe capturar</t>
        </r>
        <r>
          <rPr>
            <b/>
            <sz val="12"/>
            <color indexed="81"/>
            <rFont val="Tahoma"/>
            <family val="2"/>
          </rPr>
          <t>.
Aparece Automaticamente cuando se registra el Factor</t>
        </r>
      </text>
    </comment>
    <comment ref="L7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debe cambiarse.</t>
        </r>
      </text>
    </comment>
    <comment ref="I83" authorId="0" shapeId="0">
      <text>
        <r>
          <rPr>
            <b/>
            <sz val="12"/>
            <color indexed="16"/>
            <rFont val="Tahoma"/>
            <family val="2"/>
          </rPr>
          <t>NO se debe capturar</t>
        </r>
        <r>
          <rPr>
            <b/>
            <sz val="12"/>
            <color indexed="81"/>
            <rFont val="Tahoma"/>
            <family val="2"/>
          </rPr>
          <t>.
Aparece Automaticamente cuando se registra el Factor</t>
        </r>
      </text>
    </comment>
    <comment ref="L8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88" authorId="0" shapeId="0">
      <text>
        <r>
          <rPr>
            <b/>
            <sz val="12"/>
            <color indexed="16"/>
            <rFont val="Tahoma"/>
            <family val="2"/>
          </rPr>
          <t>NO se debe capturar</t>
        </r>
        <r>
          <rPr>
            <b/>
            <sz val="12"/>
            <color indexed="81"/>
            <rFont val="Tahoma"/>
            <family val="2"/>
          </rPr>
          <t>.
Aparece Automaticamente cuando se registra el Factor</t>
        </r>
      </text>
    </comment>
    <comment ref="L8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93" authorId="0" shapeId="0">
      <text>
        <r>
          <rPr>
            <b/>
            <sz val="12"/>
            <color indexed="16"/>
            <rFont val="Tahoma"/>
            <family val="2"/>
          </rPr>
          <t>NO se debe capturar</t>
        </r>
        <r>
          <rPr>
            <b/>
            <sz val="12"/>
            <color indexed="81"/>
            <rFont val="Tahoma"/>
            <family val="2"/>
          </rPr>
          <t>.
Aparece Automaticamente cuando se registra el Factor</t>
        </r>
      </text>
    </comment>
    <comment ref="L9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98" authorId="0" shapeId="0">
      <text>
        <r>
          <rPr>
            <b/>
            <sz val="12"/>
            <color indexed="16"/>
            <rFont val="Tahoma"/>
            <family val="2"/>
          </rPr>
          <t>NO se debe capturar</t>
        </r>
        <r>
          <rPr>
            <b/>
            <sz val="12"/>
            <color indexed="81"/>
            <rFont val="Tahoma"/>
            <family val="2"/>
          </rPr>
          <t>.
Aparece Automaticamente cuando se registra el Factor</t>
        </r>
      </text>
    </comment>
    <comment ref="L9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A103" authorId="0" shapeId="0">
      <text>
        <r>
          <rPr>
            <b/>
            <sz val="12"/>
            <color indexed="12"/>
            <rFont val="Arial"/>
            <family val="2"/>
          </rPr>
          <t>Aparece Automáticamente,</t>
        </r>
        <r>
          <rPr>
            <b/>
            <sz val="12"/>
            <color indexed="81"/>
            <rFont val="Arial"/>
            <family val="2"/>
          </rPr>
          <t xml:space="preserve"> al momenteo de registrar el </t>
        </r>
        <r>
          <rPr>
            <b/>
            <sz val="12"/>
            <color indexed="16"/>
            <rFont val="Arial"/>
            <family val="2"/>
          </rPr>
          <t>Riesgo</t>
        </r>
        <r>
          <rPr>
            <b/>
            <sz val="12"/>
            <color indexed="81"/>
            <rFont val="Arial"/>
            <family val="2"/>
          </rPr>
          <t xml:space="preserve"> y la cédula de "</t>
        </r>
        <r>
          <rPr>
            <b/>
            <i/>
            <sz val="12"/>
            <color indexed="16"/>
            <rFont val="Arial"/>
            <family val="2"/>
          </rPr>
          <t>Información General</t>
        </r>
        <r>
          <rPr>
            <b/>
            <sz val="12"/>
            <color indexed="81"/>
            <rFont val="Arial"/>
            <family val="2"/>
          </rPr>
          <t>"</t>
        </r>
      </text>
    </comment>
    <comment ref="I103" authorId="0" shapeId="0">
      <text>
        <r>
          <rPr>
            <b/>
            <sz val="12"/>
            <color indexed="16"/>
            <rFont val="Tahoma"/>
            <family val="2"/>
          </rPr>
          <t>NO se debe capturar</t>
        </r>
        <r>
          <rPr>
            <b/>
            <sz val="12"/>
            <color indexed="81"/>
            <rFont val="Tahoma"/>
            <family val="2"/>
          </rPr>
          <t>.
Aparece Automaticamente cuando se registra el Factor</t>
        </r>
      </text>
    </comment>
    <comment ref="L10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108" authorId="0" shapeId="0">
      <text>
        <r>
          <rPr>
            <b/>
            <sz val="12"/>
            <color indexed="16"/>
            <rFont val="Tahoma"/>
            <family val="2"/>
          </rPr>
          <t>NO se debe capturar</t>
        </r>
        <r>
          <rPr>
            <b/>
            <sz val="12"/>
            <color indexed="81"/>
            <rFont val="Tahoma"/>
            <family val="2"/>
          </rPr>
          <t>.
Aparece Automaticamente cuando se registra el Factor</t>
        </r>
      </text>
    </comment>
    <comment ref="L10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113" authorId="0" shapeId="0">
      <text>
        <r>
          <rPr>
            <b/>
            <sz val="12"/>
            <color indexed="16"/>
            <rFont val="Tahoma"/>
            <family val="2"/>
          </rPr>
          <t>NO se debe capturar</t>
        </r>
        <r>
          <rPr>
            <b/>
            <sz val="12"/>
            <color indexed="81"/>
            <rFont val="Tahoma"/>
            <family val="2"/>
          </rPr>
          <t>.
Aparece Automaticamente cuando se registra el Factor</t>
        </r>
      </text>
    </comment>
    <comment ref="L11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118" authorId="0" shapeId="0">
      <text>
        <r>
          <rPr>
            <b/>
            <sz val="12"/>
            <color indexed="16"/>
            <rFont val="Tahoma"/>
            <family val="2"/>
          </rPr>
          <t>NO se debe capturar</t>
        </r>
        <r>
          <rPr>
            <b/>
            <sz val="12"/>
            <color indexed="81"/>
            <rFont val="Tahoma"/>
            <family val="2"/>
          </rPr>
          <t>.
Aparece Automaticamente cuando se registra el Factor</t>
        </r>
      </text>
    </comment>
    <comment ref="L11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123" authorId="0" shapeId="0">
      <text>
        <r>
          <rPr>
            <b/>
            <sz val="12"/>
            <color indexed="16"/>
            <rFont val="Tahoma"/>
            <family val="2"/>
          </rPr>
          <t>NO se debe capturar</t>
        </r>
        <r>
          <rPr>
            <b/>
            <sz val="12"/>
            <color indexed="81"/>
            <rFont val="Tahoma"/>
            <family val="2"/>
          </rPr>
          <t>.
Aparece Automaticamente cuando se registra el Factor</t>
        </r>
      </text>
    </comment>
    <comment ref="L12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A128" authorId="0" shapeId="0">
      <text>
        <r>
          <rPr>
            <b/>
            <sz val="12"/>
            <color indexed="12"/>
            <rFont val="Arial"/>
            <family val="2"/>
          </rPr>
          <t>Aparece Automáticamente,</t>
        </r>
        <r>
          <rPr>
            <b/>
            <sz val="12"/>
            <color indexed="81"/>
            <rFont val="Arial"/>
            <family val="2"/>
          </rPr>
          <t xml:space="preserve"> al momenteo de registrar el </t>
        </r>
        <r>
          <rPr>
            <b/>
            <sz val="12"/>
            <color indexed="16"/>
            <rFont val="Arial"/>
            <family val="2"/>
          </rPr>
          <t>Riesgo</t>
        </r>
        <r>
          <rPr>
            <b/>
            <sz val="12"/>
            <color indexed="81"/>
            <rFont val="Arial"/>
            <family val="2"/>
          </rPr>
          <t xml:space="preserve"> y la cédula de "</t>
        </r>
        <r>
          <rPr>
            <b/>
            <i/>
            <sz val="12"/>
            <color indexed="16"/>
            <rFont val="Arial"/>
            <family val="2"/>
          </rPr>
          <t>Información General</t>
        </r>
        <r>
          <rPr>
            <b/>
            <sz val="12"/>
            <color indexed="81"/>
            <rFont val="Arial"/>
            <family val="2"/>
          </rPr>
          <t>"</t>
        </r>
      </text>
    </comment>
    <comment ref="I128" authorId="0" shapeId="0">
      <text>
        <r>
          <rPr>
            <b/>
            <sz val="12"/>
            <color indexed="16"/>
            <rFont val="Tahoma"/>
            <family val="2"/>
          </rPr>
          <t>NO se debe capturar</t>
        </r>
        <r>
          <rPr>
            <b/>
            <sz val="12"/>
            <color indexed="81"/>
            <rFont val="Tahoma"/>
            <family val="2"/>
          </rPr>
          <t>.
Aparece Automaticamente cuando se registra el Factor</t>
        </r>
      </text>
    </comment>
    <comment ref="L12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133" authorId="0" shapeId="0">
      <text>
        <r>
          <rPr>
            <b/>
            <sz val="12"/>
            <color indexed="16"/>
            <rFont val="Tahoma"/>
            <family val="2"/>
          </rPr>
          <t>NO se debe capturar</t>
        </r>
        <r>
          <rPr>
            <b/>
            <sz val="12"/>
            <color indexed="81"/>
            <rFont val="Tahoma"/>
            <family val="2"/>
          </rPr>
          <t>.
Aparece Automaticamente cuando se registra el Factor</t>
        </r>
      </text>
    </comment>
    <comment ref="L13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138" authorId="0" shapeId="0">
      <text>
        <r>
          <rPr>
            <b/>
            <sz val="12"/>
            <color indexed="16"/>
            <rFont val="Tahoma"/>
            <family val="2"/>
          </rPr>
          <t>NO se debe capturar</t>
        </r>
        <r>
          <rPr>
            <b/>
            <sz val="12"/>
            <color indexed="81"/>
            <rFont val="Tahoma"/>
            <family val="2"/>
          </rPr>
          <t>.
Aparece Automaticamente cuando se registra el Factor</t>
        </r>
      </text>
    </comment>
    <comment ref="L13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143" authorId="0" shapeId="0">
      <text>
        <r>
          <rPr>
            <b/>
            <sz val="12"/>
            <color indexed="16"/>
            <rFont val="Tahoma"/>
            <family val="2"/>
          </rPr>
          <t>NO se debe capturar</t>
        </r>
        <r>
          <rPr>
            <b/>
            <sz val="12"/>
            <color indexed="81"/>
            <rFont val="Tahoma"/>
            <family val="2"/>
          </rPr>
          <t>.
Aparece Automaticamente cuando se registra el Factor</t>
        </r>
      </text>
    </comment>
    <comment ref="L14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148" authorId="0" shapeId="0">
      <text>
        <r>
          <rPr>
            <b/>
            <sz val="12"/>
            <color indexed="16"/>
            <rFont val="Tahoma"/>
            <family val="2"/>
          </rPr>
          <t>NO se debe capturar</t>
        </r>
        <r>
          <rPr>
            <b/>
            <sz val="12"/>
            <color indexed="81"/>
            <rFont val="Tahoma"/>
            <family val="2"/>
          </rPr>
          <t>.
Aparece Automaticamente cuando se registra el Factor</t>
        </r>
      </text>
    </comment>
    <comment ref="L14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A153" authorId="0" shapeId="0">
      <text>
        <r>
          <rPr>
            <b/>
            <sz val="12"/>
            <color indexed="12"/>
            <rFont val="Arial"/>
            <family val="2"/>
          </rPr>
          <t>Aparece Automáticamente,</t>
        </r>
        <r>
          <rPr>
            <b/>
            <sz val="12"/>
            <color indexed="81"/>
            <rFont val="Arial"/>
            <family val="2"/>
          </rPr>
          <t xml:space="preserve"> al momenteo de registrar el </t>
        </r>
        <r>
          <rPr>
            <b/>
            <sz val="12"/>
            <color indexed="16"/>
            <rFont val="Arial"/>
            <family val="2"/>
          </rPr>
          <t>Riesgo</t>
        </r>
        <r>
          <rPr>
            <b/>
            <sz val="12"/>
            <color indexed="81"/>
            <rFont val="Arial"/>
            <family val="2"/>
          </rPr>
          <t xml:space="preserve"> y la cédula de "</t>
        </r>
        <r>
          <rPr>
            <b/>
            <i/>
            <sz val="12"/>
            <color indexed="16"/>
            <rFont val="Arial"/>
            <family val="2"/>
          </rPr>
          <t>Información General</t>
        </r>
        <r>
          <rPr>
            <b/>
            <sz val="12"/>
            <color indexed="81"/>
            <rFont val="Arial"/>
            <family val="2"/>
          </rPr>
          <t>"</t>
        </r>
      </text>
    </comment>
    <comment ref="I153" authorId="0" shapeId="0">
      <text>
        <r>
          <rPr>
            <b/>
            <sz val="12"/>
            <color indexed="16"/>
            <rFont val="Tahoma"/>
            <family val="2"/>
          </rPr>
          <t>NO se debe capturar</t>
        </r>
        <r>
          <rPr>
            <b/>
            <sz val="12"/>
            <color indexed="81"/>
            <rFont val="Tahoma"/>
            <family val="2"/>
          </rPr>
          <t>.
Aparece Automaticamente cuando se registra el Factor</t>
        </r>
      </text>
    </comment>
    <comment ref="L15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158" authorId="0" shapeId="0">
      <text>
        <r>
          <rPr>
            <b/>
            <sz val="12"/>
            <color indexed="16"/>
            <rFont val="Tahoma"/>
            <family val="2"/>
          </rPr>
          <t>NO se debe capturar</t>
        </r>
        <r>
          <rPr>
            <b/>
            <sz val="12"/>
            <color indexed="81"/>
            <rFont val="Tahoma"/>
            <family val="2"/>
          </rPr>
          <t>.
Aparece Automaticamente cuando se registra el Factor</t>
        </r>
      </text>
    </comment>
    <comment ref="L15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163" authorId="0" shapeId="0">
      <text>
        <r>
          <rPr>
            <b/>
            <sz val="12"/>
            <color indexed="16"/>
            <rFont val="Tahoma"/>
            <family val="2"/>
          </rPr>
          <t>NO se debe capturar</t>
        </r>
        <r>
          <rPr>
            <b/>
            <sz val="12"/>
            <color indexed="81"/>
            <rFont val="Tahoma"/>
            <family val="2"/>
          </rPr>
          <t>.
Aparece Automaticamente cuando se registra el Factor</t>
        </r>
      </text>
    </comment>
    <comment ref="L16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168" authorId="0" shapeId="0">
      <text>
        <r>
          <rPr>
            <b/>
            <sz val="12"/>
            <color indexed="16"/>
            <rFont val="Tahoma"/>
            <family val="2"/>
          </rPr>
          <t>NO se debe capturar</t>
        </r>
        <r>
          <rPr>
            <b/>
            <sz val="12"/>
            <color indexed="81"/>
            <rFont val="Tahoma"/>
            <family val="2"/>
          </rPr>
          <t>.
Aparece Automaticamente cuando se registra el Factor</t>
        </r>
      </text>
    </comment>
    <comment ref="L16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173" authorId="0" shapeId="0">
      <text>
        <r>
          <rPr>
            <b/>
            <sz val="12"/>
            <color indexed="16"/>
            <rFont val="Tahoma"/>
            <family val="2"/>
          </rPr>
          <t>NO se debe capturar</t>
        </r>
        <r>
          <rPr>
            <b/>
            <sz val="12"/>
            <color indexed="81"/>
            <rFont val="Tahoma"/>
            <family val="2"/>
          </rPr>
          <t>.
Aparece Automaticamente cuando se registra el Factor</t>
        </r>
      </text>
    </comment>
    <comment ref="L17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A178" authorId="0" shapeId="0">
      <text>
        <r>
          <rPr>
            <b/>
            <sz val="12"/>
            <color indexed="12"/>
            <rFont val="Arial"/>
            <family val="2"/>
          </rPr>
          <t>Aparece Automáticamente,</t>
        </r>
        <r>
          <rPr>
            <b/>
            <sz val="12"/>
            <color indexed="81"/>
            <rFont val="Arial"/>
            <family val="2"/>
          </rPr>
          <t xml:space="preserve"> al momenteo de registrar el </t>
        </r>
        <r>
          <rPr>
            <b/>
            <sz val="12"/>
            <color indexed="16"/>
            <rFont val="Arial"/>
            <family val="2"/>
          </rPr>
          <t>Riesgo</t>
        </r>
        <r>
          <rPr>
            <b/>
            <sz val="12"/>
            <color indexed="81"/>
            <rFont val="Arial"/>
            <family val="2"/>
          </rPr>
          <t xml:space="preserve"> y la cédula de "</t>
        </r>
        <r>
          <rPr>
            <b/>
            <i/>
            <sz val="12"/>
            <color indexed="16"/>
            <rFont val="Arial"/>
            <family val="2"/>
          </rPr>
          <t>Información General</t>
        </r>
        <r>
          <rPr>
            <b/>
            <sz val="12"/>
            <color indexed="81"/>
            <rFont val="Arial"/>
            <family val="2"/>
          </rPr>
          <t>"</t>
        </r>
      </text>
    </comment>
    <comment ref="I178" authorId="0" shapeId="0">
      <text>
        <r>
          <rPr>
            <b/>
            <sz val="12"/>
            <color indexed="16"/>
            <rFont val="Tahoma"/>
            <family val="2"/>
          </rPr>
          <t>NO se debe capturar</t>
        </r>
        <r>
          <rPr>
            <b/>
            <sz val="12"/>
            <color indexed="81"/>
            <rFont val="Tahoma"/>
            <family val="2"/>
          </rPr>
          <t>.
Aparece Automaticamente cuando se registra el Factor</t>
        </r>
      </text>
    </comment>
    <comment ref="L17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debe cambiarse.</t>
        </r>
      </text>
    </comment>
    <comment ref="I183" authorId="0" shapeId="0">
      <text>
        <r>
          <rPr>
            <b/>
            <sz val="12"/>
            <color indexed="16"/>
            <rFont val="Tahoma"/>
            <family val="2"/>
          </rPr>
          <t>NO se debe capturar</t>
        </r>
        <r>
          <rPr>
            <b/>
            <sz val="12"/>
            <color indexed="81"/>
            <rFont val="Tahoma"/>
            <family val="2"/>
          </rPr>
          <t>.
Aparece Automaticamente cuando se registra el Factor</t>
        </r>
      </text>
    </comment>
    <comment ref="L18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188" authorId="0" shapeId="0">
      <text>
        <r>
          <rPr>
            <b/>
            <sz val="12"/>
            <color indexed="16"/>
            <rFont val="Tahoma"/>
            <family val="2"/>
          </rPr>
          <t>NO se debe capturar</t>
        </r>
        <r>
          <rPr>
            <b/>
            <sz val="12"/>
            <color indexed="81"/>
            <rFont val="Tahoma"/>
            <family val="2"/>
          </rPr>
          <t>.
Aparece Automaticamente cuando se registra el Factor</t>
        </r>
      </text>
    </comment>
    <comment ref="L18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193" authorId="0" shapeId="0">
      <text>
        <r>
          <rPr>
            <b/>
            <sz val="12"/>
            <color indexed="16"/>
            <rFont val="Tahoma"/>
            <family val="2"/>
          </rPr>
          <t>NO se debe capturar</t>
        </r>
        <r>
          <rPr>
            <b/>
            <sz val="12"/>
            <color indexed="81"/>
            <rFont val="Tahoma"/>
            <family val="2"/>
          </rPr>
          <t>.
Aparece Automaticamente cuando se registra el Factor</t>
        </r>
      </text>
    </comment>
    <comment ref="L19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198" authorId="0" shapeId="0">
      <text>
        <r>
          <rPr>
            <b/>
            <sz val="12"/>
            <color indexed="16"/>
            <rFont val="Tahoma"/>
            <family val="2"/>
          </rPr>
          <t>NO se debe capturar</t>
        </r>
        <r>
          <rPr>
            <b/>
            <sz val="12"/>
            <color indexed="81"/>
            <rFont val="Tahoma"/>
            <family val="2"/>
          </rPr>
          <t>.
Aparece Automaticamente cuando se registra el Factor</t>
        </r>
      </text>
    </comment>
    <comment ref="L19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A203" authorId="0" shapeId="0">
      <text>
        <r>
          <rPr>
            <b/>
            <sz val="12"/>
            <color indexed="12"/>
            <rFont val="Arial"/>
            <family val="2"/>
          </rPr>
          <t>Aparece Automáticamente,</t>
        </r>
        <r>
          <rPr>
            <b/>
            <sz val="12"/>
            <color indexed="81"/>
            <rFont val="Arial"/>
            <family val="2"/>
          </rPr>
          <t xml:space="preserve"> al momenteo de registrar el </t>
        </r>
        <r>
          <rPr>
            <b/>
            <sz val="12"/>
            <color indexed="16"/>
            <rFont val="Arial"/>
            <family val="2"/>
          </rPr>
          <t>Riesgo</t>
        </r>
        <r>
          <rPr>
            <b/>
            <sz val="12"/>
            <color indexed="81"/>
            <rFont val="Arial"/>
            <family val="2"/>
          </rPr>
          <t xml:space="preserve"> y la cédula de "</t>
        </r>
        <r>
          <rPr>
            <b/>
            <i/>
            <sz val="12"/>
            <color indexed="16"/>
            <rFont val="Arial"/>
            <family val="2"/>
          </rPr>
          <t>Información General</t>
        </r>
        <r>
          <rPr>
            <b/>
            <sz val="12"/>
            <color indexed="81"/>
            <rFont val="Arial"/>
            <family val="2"/>
          </rPr>
          <t>"</t>
        </r>
      </text>
    </comment>
    <comment ref="I203" authorId="0" shapeId="0">
      <text>
        <r>
          <rPr>
            <b/>
            <sz val="12"/>
            <color indexed="16"/>
            <rFont val="Tahoma"/>
            <family val="2"/>
          </rPr>
          <t>NO se debe capturar</t>
        </r>
        <r>
          <rPr>
            <b/>
            <sz val="12"/>
            <color indexed="81"/>
            <rFont val="Tahoma"/>
            <family val="2"/>
          </rPr>
          <t>.
Aparece Automaticamente cuando se registra el Factor</t>
        </r>
      </text>
    </comment>
    <comment ref="L20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208" authorId="0" shapeId="0">
      <text>
        <r>
          <rPr>
            <b/>
            <sz val="12"/>
            <color indexed="16"/>
            <rFont val="Tahoma"/>
            <family val="2"/>
          </rPr>
          <t>NO se debe capturar</t>
        </r>
        <r>
          <rPr>
            <b/>
            <sz val="12"/>
            <color indexed="81"/>
            <rFont val="Tahoma"/>
            <family val="2"/>
          </rPr>
          <t>.
Aparece Automaticamente cuando se registra el Factor</t>
        </r>
      </text>
    </comment>
    <comment ref="L20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213" authorId="0" shapeId="0">
      <text>
        <r>
          <rPr>
            <b/>
            <sz val="12"/>
            <color indexed="16"/>
            <rFont val="Tahoma"/>
            <family val="2"/>
          </rPr>
          <t>NO se debe capturar</t>
        </r>
        <r>
          <rPr>
            <b/>
            <sz val="12"/>
            <color indexed="81"/>
            <rFont val="Tahoma"/>
            <family val="2"/>
          </rPr>
          <t>.
Aparece Automaticamente cuando se registra el Factor</t>
        </r>
      </text>
    </comment>
    <comment ref="L21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218" authorId="0" shapeId="0">
      <text>
        <r>
          <rPr>
            <b/>
            <sz val="12"/>
            <color indexed="16"/>
            <rFont val="Tahoma"/>
            <family val="2"/>
          </rPr>
          <t>NO se debe capturar</t>
        </r>
        <r>
          <rPr>
            <b/>
            <sz val="12"/>
            <color indexed="81"/>
            <rFont val="Tahoma"/>
            <family val="2"/>
          </rPr>
          <t>.
Aparece Automaticamente cuando se registra el Factor</t>
        </r>
      </text>
    </comment>
    <comment ref="L21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223" authorId="0" shapeId="0">
      <text>
        <r>
          <rPr>
            <b/>
            <sz val="12"/>
            <color indexed="16"/>
            <rFont val="Tahoma"/>
            <family val="2"/>
          </rPr>
          <t>NO se debe capturar</t>
        </r>
        <r>
          <rPr>
            <b/>
            <sz val="12"/>
            <color indexed="81"/>
            <rFont val="Tahoma"/>
            <family val="2"/>
          </rPr>
          <t>.
Aparece Automaticamente cuando se registra el Factor</t>
        </r>
      </text>
    </comment>
    <comment ref="L22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A228" authorId="0" shapeId="0">
      <text>
        <r>
          <rPr>
            <b/>
            <sz val="12"/>
            <color indexed="12"/>
            <rFont val="Arial"/>
            <family val="2"/>
          </rPr>
          <t>Aparece Automáticamente,</t>
        </r>
        <r>
          <rPr>
            <b/>
            <sz val="12"/>
            <color indexed="81"/>
            <rFont val="Arial"/>
            <family val="2"/>
          </rPr>
          <t xml:space="preserve"> al momenteo de registrar el </t>
        </r>
        <r>
          <rPr>
            <b/>
            <sz val="12"/>
            <color indexed="16"/>
            <rFont val="Arial"/>
            <family val="2"/>
          </rPr>
          <t>Riesgo</t>
        </r>
        <r>
          <rPr>
            <b/>
            <sz val="12"/>
            <color indexed="81"/>
            <rFont val="Arial"/>
            <family val="2"/>
          </rPr>
          <t xml:space="preserve"> y la cédula de "</t>
        </r>
        <r>
          <rPr>
            <b/>
            <i/>
            <sz val="12"/>
            <color indexed="16"/>
            <rFont val="Arial"/>
            <family val="2"/>
          </rPr>
          <t>Información General</t>
        </r>
        <r>
          <rPr>
            <b/>
            <sz val="12"/>
            <color indexed="81"/>
            <rFont val="Arial"/>
            <family val="2"/>
          </rPr>
          <t>"</t>
        </r>
      </text>
    </comment>
    <comment ref="I228" authorId="0" shapeId="0">
      <text>
        <r>
          <rPr>
            <b/>
            <sz val="12"/>
            <color indexed="16"/>
            <rFont val="Tahoma"/>
            <family val="2"/>
          </rPr>
          <t>NO se debe capturar</t>
        </r>
        <r>
          <rPr>
            <b/>
            <sz val="12"/>
            <color indexed="81"/>
            <rFont val="Tahoma"/>
            <family val="2"/>
          </rPr>
          <t>.
Aparece Automaticamente cuando se registra el Factor</t>
        </r>
      </text>
    </comment>
    <comment ref="L22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233" authorId="0" shapeId="0">
      <text>
        <r>
          <rPr>
            <b/>
            <sz val="12"/>
            <color indexed="16"/>
            <rFont val="Tahoma"/>
            <family val="2"/>
          </rPr>
          <t>NO se debe capturar</t>
        </r>
        <r>
          <rPr>
            <b/>
            <sz val="12"/>
            <color indexed="81"/>
            <rFont val="Tahoma"/>
            <family val="2"/>
          </rPr>
          <t>.
Aparece Automaticamente cuando se registra el Factor</t>
        </r>
      </text>
    </comment>
    <comment ref="L23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238" authorId="0" shapeId="0">
      <text>
        <r>
          <rPr>
            <b/>
            <sz val="12"/>
            <color indexed="16"/>
            <rFont val="Tahoma"/>
            <family val="2"/>
          </rPr>
          <t>NO se debe capturar</t>
        </r>
        <r>
          <rPr>
            <b/>
            <sz val="12"/>
            <color indexed="81"/>
            <rFont val="Tahoma"/>
            <family val="2"/>
          </rPr>
          <t>.
Aparece Automaticamente cuando se registra el Factor</t>
        </r>
      </text>
    </comment>
    <comment ref="L23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243" authorId="0" shapeId="0">
      <text>
        <r>
          <rPr>
            <b/>
            <sz val="12"/>
            <color indexed="16"/>
            <rFont val="Tahoma"/>
            <family val="2"/>
          </rPr>
          <t>NO se debe capturar</t>
        </r>
        <r>
          <rPr>
            <b/>
            <sz val="12"/>
            <color indexed="81"/>
            <rFont val="Tahoma"/>
            <family val="2"/>
          </rPr>
          <t>.
Aparece Automaticamente cuando se registra el Factor</t>
        </r>
      </text>
    </comment>
    <comment ref="L24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248" authorId="0" shapeId="0">
      <text>
        <r>
          <rPr>
            <b/>
            <sz val="12"/>
            <color indexed="16"/>
            <rFont val="Tahoma"/>
            <family val="2"/>
          </rPr>
          <t>NO se debe capturar</t>
        </r>
        <r>
          <rPr>
            <b/>
            <sz val="12"/>
            <color indexed="81"/>
            <rFont val="Tahoma"/>
            <family val="2"/>
          </rPr>
          <t>.
Aparece Automaticamente cuando se registra el Factor</t>
        </r>
      </text>
    </comment>
    <comment ref="L24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A253" authorId="0" shapeId="0">
      <text>
        <r>
          <rPr>
            <b/>
            <sz val="12"/>
            <color indexed="12"/>
            <rFont val="Arial"/>
            <family val="2"/>
          </rPr>
          <t>Aparece Automáticamente,</t>
        </r>
        <r>
          <rPr>
            <b/>
            <sz val="12"/>
            <color indexed="81"/>
            <rFont val="Arial"/>
            <family val="2"/>
          </rPr>
          <t xml:space="preserve"> al momenteo de registrar el </t>
        </r>
        <r>
          <rPr>
            <b/>
            <sz val="12"/>
            <color indexed="16"/>
            <rFont val="Arial"/>
            <family val="2"/>
          </rPr>
          <t>Riesgo</t>
        </r>
        <r>
          <rPr>
            <b/>
            <sz val="12"/>
            <color indexed="81"/>
            <rFont val="Arial"/>
            <family val="2"/>
          </rPr>
          <t xml:space="preserve"> y la cédula de "</t>
        </r>
        <r>
          <rPr>
            <b/>
            <i/>
            <sz val="12"/>
            <color indexed="16"/>
            <rFont val="Arial"/>
            <family val="2"/>
          </rPr>
          <t>Información General</t>
        </r>
        <r>
          <rPr>
            <b/>
            <sz val="12"/>
            <color indexed="81"/>
            <rFont val="Arial"/>
            <family val="2"/>
          </rPr>
          <t>"</t>
        </r>
      </text>
    </comment>
    <comment ref="I253" authorId="0" shapeId="0">
      <text>
        <r>
          <rPr>
            <b/>
            <sz val="12"/>
            <color indexed="16"/>
            <rFont val="Tahoma"/>
            <family val="2"/>
          </rPr>
          <t>NO se debe capturar</t>
        </r>
        <r>
          <rPr>
            <b/>
            <sz val="12"/>
            <color indexed="81"/>
            <rFont val="Tahoma"/>
            <family val="2"/>
          </rPr>
          <t>.
Aparece Automaticamente cuando se registra el Factor</t>
        </r>
      </text>
    </comment>
    <comment ref="L25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258" authorId="0" shapeId="0">
      <text>
        <r>
          <rPr>
            <b/>
            <sz val="12"/>
            <color indexed="16"/>
            <rFont val="Tahoma"/>
            <family val="2"/>
          </rPr>
          <t>NO se debe capturar</t>
        </r>
        <r>
          <rPr>
            <b/>
            <sz val="12"/>
            <color indexed="81"/>
            <rFont val="Tahoma"/>
            <family val="2"/>
          </rPr>
          <t>.
Aparece Automaticamente cuando se registra el Factor</t>
        </r>
      </text>
    </comment>
    <comment ref="L25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263" authorId="0" shapeId="0">
      <text>
        <r>
          <rPr>
            <b/>
            <sz val="12"/>
            <color indexed="16"/>
            <rFont val="Tahoma"/>
            <family val="2"/>
          </rPr>
          <t>NO se debe capturar</t>
        </r>
        <r>
          <rPr>
            <b/>
            <sz val="12"/>
            <color indexed="81"/>
            <rFont val="Tahoma"/>
            <family val="2"/>
          </rPr>
          <t>.
Aparece Automaticamente cuando se registra el Factor</t>
        </r>
      </text>
    </comment>
    <comment ref="L26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268" authorId="0" shapeId="0">
      <text>
        <r>
          <rPr>
            <b/>
            <sz val="12"/>
            <color indexed="16"/>
            <rFont val="Tahoma"/>
            <family val="2"/>
          </rPr>
          <t>NO se debe capturar</t>
        </r>
        <r>
          <rPr>
            <b/>
            <sz val="12"/>
            <color indexed="81"/>
            <rFont val="Tahoma"/>
            <family val="2"/>
          </rPr>
          <t>.
Aparece Automaticamente cuando se registra el Factor</t>
        </r>
      </text>
    </comment>
    <comment ref="L26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273" authorId="0" shapeId="0">
      <text>
        <r>
          <rPr>
            <b/>
            <sz val="12"/>
            <color indexed="16"/>
            <rFont val="Tahoma"/>
            <family val="2"/>
          </rPr>
          <t>NO se debe capturar</t>
        </r>
        <r>
          <rPr>
            <b/>
            <sz val="12"/>
            <color indexed="81"/>
            <rFont val="Tahoma"/>
            <family val="2"/>
          </rPr>
          <t>.
Aparece Automaticamente cuando se registra el Factor</t>
        </r>
      </text>
    </comment>
    <comment ref="L27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A278" authorId="0" shapeId="0">
      <text>
        <r>
          <rPr>
            <b/>
            <sz val="12"/>
            <color indexed="12"/>
            <rFont val="Arial"/>
            <family val="2"/>
          </rPr>
          <t>Aparece Automáticamente,</t>
        </r>
        <r>
          <rPr>
            <b/>
            <sz val="12"/>
            <color indexed="81"/>
            <rFont val="Arial"/>
            <family val="2"/>
          </rPr>
          <t xml:space="preserve"> al momenteo de registrar el </t>
        </r>
        <r>
          <rPr>
            <b/>
            <sz val="12"/>
            <color indexed="16"/>
            <rFont val="Arial"/>
            <family val="2"/>
          </rPr>
          <t>Riesgo</t>
        </r>
        <r>
          <rPr>
            <b/>
            <sz val="12"/>
            <color indexed="81"/>
            <rFont val="Arial"/>
            <family val="2"/>
          </rPr>
          <t xml:space="preserve"> y la cédula de "</t>
        </r>
        <r>
          <rPr>
            <b/>
            <i/>
            <sz val="12"/>
            <color indexed="16"/>
            <rFont val="Arial"/>
            <family val="2"/>
          </rPr>
          <t>Información General</t>
        </r>
        <r>
          <rPr>
            <b/>
            <sz val="12"/>
            <color indexed="81"/>
            <rFont val="Arial"/>
            <family val="2"/>
          </rPr>
          <t>"</t>
        </r>
      </text>
    </comment>
    <comment ref="I278" authorId="0" shapeId="0">
      <text>
        <r>
          <rPr>
            <b/>
            <sz val="12"/>
            <color indexed="16"/>
            <rFont val="Tahoma"/>
            <family val="2"/>
          </rPr>
          <t>NO se debe capturar</t>
        </r>
        <r>
          <rPr>
            <b/>
            <sz val="12"/>
            <color indexed="81"/>
            <rFont val="Tahoma"/>
            <family val="2"/>
          </rPr>
          <t>.
Aparece Automaticamente cuando se registra el Factor</t>
        </r>
      </text>
    </comment>
    <comment ref="L27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283" authorId="0" shapeId="0">
      <text>
        <r>
          <rPr>
            <b/>
            <sz val="12"/>
            <color indexed="16"/>
            <rFont val="Tahoma"/>
            <family val="2"/>
          </rPr>
          <t>NO se debe capturar</t>
        </r>
        <r>
          <rPr>
            <b/>
            <sz val="12"/>
            <color indexed="81"/>
            <rFont val="Tahoma"/>
            <family val="2"/>
          </rPr>
          <t>.
Aparece Automaticamente cuando se registra el Factor</t>
        </r>
      </text>
    </comment>
    <comment ref="L28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288" authorId="0" shapeId="0">
      <text>
        <r>
          <rPr>
            <b/>
            <sz val="12"/>
            <color indexed="16"/>
            <rFont val="Tahoma"/>
            <family val="2"/>
          </rPr>
          <t>NO se debe capturar</t>
        </r>
        <r>
          <rPr>
            <b/>
            <sz val="12"/>
            <color indexed="81"/>
            <rFont val="Tahoma"/>
            <family val="2"/>
          </rPr>
          <t>.
Aparece Automaticamente cuando se registra el Factor</t>
        </r>
      </text>
    </comment>
    <comment ref="L28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293" authorId="0" shapeId="0">
      <text>
        <r>
          <rPr>
            <b/>
            <sz val="12"/>
            <color indexed="16"/>
            <rFont val="Tahoma"/>
            <family val="2"/>
          </rPr>
          <t>NO se debe capturar</t>
        </r>
        <r>
          <rPr>
            <b/>
            <sz val="12"/>
            <color indexed="81"/>
            <rFont val="Tahoma"/>
            <family val="2"/>
          </rPr>
          <t>.
Aparece Automaticamente cuando se registra el Factor</t>
        </r>
      </text>
    </comment>
    <comment ref="L29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298" authorId="0" shapeId="0">
      <text>
        <r>
          <rPr>
            <b/>
            <sz val="12"/>
            <color indexed="16"/>
            <rFont val="Tahoma"/>
            <family val="2"/>
          </rPr>
          <t>NO se debe capturar</t>
        </r>
        <r>
          <rPr>
            <b/>
            <sz val="12"/>
            <color indexed="81"/>
            <rFont val="Tahoma"/>
            <family val="2"/>
          </rPr>
          <t>.
Aparece Automaticamente cuando se registra el Factor</t>
        </r>
      </text>
    </comment>
    <comment ref="L29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A303" authorId="0" shapeId="0">
      <text>
        <r>
          <rPr>
            <b/>
            <sz val="12"/>
            <color indexed="12"/>
            <rFont val="Arial"/>
            <family val="2"/>
          </rPr>
          <t>Aparece Automáticamente,</t>
        </r>
        <r>
          <rPr>
            <b/>
            <sz val="12"/>
            <color indexed="81"/>
            <rFont val="Arial"/>
            <family val="2"/>
          </rPr>
          <t xml:space="preserve"> al momenteo de registrar el </t>
        </r>
        <r>
          <rPr>
            <b/>
            <sz val="12"/>
            <color indexed="16"/>
            <rFont val="Arial"/>
            <family val="2"/>
          </rPr>
          <t>Riesgo</t>
        </r>
        <r>
          <rPr>
            <b/>
            <sz val="12"/>
            <color indexed="81"/>
            <rFont val="Arial"/>
            <family val="2"/>
          </rPr>
          <t xml:space="preserve"> y la cédula de "</t>
        </r>
        <r>
          <rPr>
            <b/>
            <i/>
            <sz val="12"/>
            <color indexed="16"/>
            <rFont val="Arial"/>
            <family val="2"/>
          </rPr>
          <t>Información General</t>
        </r>
        <r>
          <rPr>
            <b/>
            <sz val="12"/>
            <color indexed="81"/>
            <rFont val="Arial"/>
            <family val="2"/>
          </rPr>
          <t>"</t>
        </r>
      </text>
    </comment>
    <comment ref="I303" authorId="0" shapeId="0">
      <text>
        <r>
          <rPr>
            <b/>
            <sz val="12"/>
            <color indexed="16"/>
            <rFont val="Tahoma"/>
            <family val="2"/>
          </rPr>
          <t>NO se debe capturar</t>
        </r>
        <r>
          <rPr>
            <b/>
            <sz val="12"/>
            <color indexed="81"/>
            <rFont val="Tahoma"/>
            <family val="2"/>
          </rPr>
          <t>.
Aparece Automaticamente cuando se registra el Factor</t>
        </r>
      </text>
    </comment>
    <comment ref="L30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308" authorId="0" shapeId="0">
      <text>
        <r>
          <rPr>
            <b/>
            <sz val="12"/>
            <color indexed="16"/>
            <rFont val="Tahoma"/>
            <family val="2"/>
          </rPr>
          <t>NO se debe capturar</t>
        </r>
        <r>
          <rPr>
            <b/>
            <sz val="12"/>
            <color indexed="81"/>
            <rFont val="Tahoma"/>
            <family val="2"/>
          </rPr>
          <t>.
Aparece Automaticamente cuando se registra el Factor</t>
        </r>
      </text>
    </comment>
    <comment ref="L30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313" authorId="0" shapeId="0">
      <text>
        <r>
          <rPr>
            <b/>
            <sz val="12"/>
            <color indexed="16"/>
            <rFont val="Tahoma"/>
            <family val="2"/>
          </rPr>
          <t>NO se debe capturar</t>
        </r>
        <r>
          <rPr>
            <b/>
            <sz val="12"/>
            <color indexed="81"/>
            <rFont val="Tahoma"/>
            <family val="2"/>
          </rPr>
          <t>.
Aparece Automaticamente cuando se registra el Factor</t>
        </r>
      </text>
    </comment>
    <comment ref="L31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318" authorId="0" shapeId="0">
      <text>
        <r>
          <rPr>
            <b/>
            <sz val="12"/>
            <color indexed="16"/>
            <rFont val="Tahoma"/>
            <family val="2"/>
          </rPr>
          <t>NO se debe capturar</t>
        </r>
        <r>
          <rPr>
            <b/>
            <sz val="12"/>
            <color indexed="81"/>
            <rFont val="Tahoma"/>
            <family val="2"/>
          </rPr>
          <t>.
Aparece Automaticamente cuando se registra el Factor</t>
        </r>
      </text>
    </comment>
    <comment ref="L31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323" authorId="0" shapeId="0">
      <text>
        <r>
          <rPr>
            <b/>
            <sz val="12"/>
            <color indexed="16"/>
            <rFont val="Tahoma"/>
            <family val="2"/>
          </rPr>
          <t>NO se debe capturar</t>
        </r>
        <r>
          <rPr>
            <b/>
            <sz val="12"/>
            <color indexed="81"/>
            <rFont val="Tahoma"/>
            <family val="2"/>
          </rPr>
          <t>.
Aparece Automaticamente cuando se registra el Factor</t>
        </r>
      </text>
    </comment>
    <comment ref="L32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A328" authorId="0" shapeId="0">
      <text>
        <r>
          <rPr>
            <b/>
            <sz val="12"/>
            <color indexed="12"/>
            <rFont val="Arial"/>
            <family val="2"/>
          </rPr>
          <t>Aparece Automáticamente,</t>
        </r>
        <r>
          <rPr>
            <b/>
            <sz val="12"/>
            <color indexed="81"/>
            <rFont val="Arial"/>
            <family val="2"/>
          </rPr>
          <t xml:space="preserve"> al momenteo de registrar el </t>
        </r>
        <r>
          <rPr>
            <b/>
            <sz val="12"/>
            <color indexed="16"/>
            <rFont val="Arial"/>
            <family val="2"/>
          </rPr>
          <t>Riesgo</t>
        </r>
        <r>
          <rPr>
            <b/>
            <sz val="12"/>
            <color indexed="81"/>
            <rFont val="Arial"/>
            <family val="2"/>
          </rPr>
          <t xml:space="preserve"> y la cédula de "</t>
        </r>
        <r>
          <rPr>
            <b/>
            <i/>
            <sz val="12"/>
            <color indexed="16"/>
            <rFont val="Arial"/>
            <family val="2"/>
          </rPr>
          <t>Información General</t>
        </r>
        <r>
          <rPr>
            <b/>
            <sz val="12"/>
            <color indexed="81"/>
            <rFont val="Arial"/>
            <family val="2"/>
          </rPr>
          <t>"</t>
        </r>
      </text>
    </comment>
    <comment ref="I328" authorId="0" shapeId="0">
      <text>
        <r>
          <rPr>
            <b/>
            <sz val="12"/>
            <color indexed="16"/>
            <rFont val="Tahoma"/>
            <family val="2"/>
          </rPr>
          <t>NO se debe capturar</t>
        </r>
        <r>
          <rPr>
            <b/>
            <sz val="12"/>
            <color indexed="81"/>
            <rFont val="Tahoma"/>
            <family val="2"/>
          </rPr>
          <t>.
Aparece Automaticamente cuando se registra el Factor</t>
        </r>
      </text>
    </comment>
    <comment ref="L32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333" authorId="0" shapeId="0">
      <text>
        <r>
          <rPr>
            <b/>
            <sz val="12"/>
            <color indexed="16"/>
            <rFont val="Tahoma"/>
            <family val="2"/>
          </rPr>
          <t>NO se debe capturar</t>
        </r>
        <r>
          <rPr>
            <b/>
            <sz val="12"/>
            <color indexed="81"/>
            <rFont val="Tahoma"/>
            <family val="2"/>
          </rPr>
          <t>.
Aparece Automaticamente cuando se registra el Factor</t>
        </r>
      </text>
    </comment>
    <comment ref="L33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338" authorId="0" shapeId="0">
      <text>
        <r>
          <rPr>
            <b/>
            <sz val="12"/>
            <color indexed="16"/>
            <rFont val="Tahoma"/>
            <family val="2"/>
          </rPr>
          <t>NO se debe capturar</t>
        </r>
        <r>
          <rPr>
            <b/>
            <sz val="12"/>
            <color indexed="81"/>
            <rFont val="Tahoma"/>
            <family val="2"/>
          </rPr>
          <t>.
Aparece Automaticamente cuando se registra el Factor</t>
        </r>
      </text>
    </comment>
    <comment ref="L33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343" authorId="0" shapeId="0">
      <text>
        <r>
          <rPr>
            <b/>
            <sz val="12"/>
            <color indexed="16"/>
            <rFont val="Tahoma"/>
            <family val="2"/>
          </rPr>
          <t>NO se debe capturar</t>
        </r>
        <r>
          <rPr>
            <b/>
            <sz val="12"/>
            <color indexed="81"/>
            <rFont val="Tahoma"/>
            <family val="2"/>
          </rPr>
          <t>.
Aparece Automaticamente cuando se registra el Factor</t>
        </r>
      </text>
    </comment>
    <comment ref="L34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348" authorId="0" shapeId="0">
      <text>
        <r>
          <rPr>
            <b/>
            <sz val="12"/>
            <color indexed="16"/>
            <rFont val="Tahoma"/>
            <family val="2"/>
          </rPr>
          <t>NO se debe capturar</t>
        </r>
        <r>
          <rPr>
            <b/>
            <sz val="12"/>
            <color indexed="81"/>
            <rFont val="Tahoma"/>
            <family val="2"/>
          </rPr>
          <t>.
Aparece Automaticamente cuando se registra el Factor</t>
        </r>
      </text>
    </comment>
    <comment ref="L34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A353" authorId="0" shapeId="0">
      <text>
        <r>
          <rPr>
            <b/>
            <sz val="12"/>
            <color indexed="12"/>
            <rFont val="Arial"/>
            <family val="2"/>
          </rPr>
          <t>Aparece Automáticamente,</t>
        </r>
        <r>
          <rPr>
            <b/>
            <sz val="12"/>
            <color indexed="81"/>
            <rFont val="Arial"/>
            <family val="2"/>
          </rPr>
          <t xml:space="preserve"> al momenteo de registrar el </t>
        </r>
        <r>
          <rPr>
            <b/>
            <sz val="12"/>
            <color indexed="16"/>
            <rFont val="Arial"/>
            <family val="2"/>
          </rPr>
          <t>Riesgo</t>
        </r>
        <r>
          <rPr>
            <b/>
            <sz val="12"/>
            <color indexed="81"/>
            <rFont val="Arial"/>
            <family val="2"/>
          </rPr>
          <t xml:space="preserve"> y la cédula de "</t>
        </r>
        <r>
          <rPr>
            <b/>
            <i/>
            <sz val="12"/>
            <color indexed="16"/>
            <rFont val="Arial"/>
            <family val="2"/>
          </rPr>
          <t>Información General</t>
        </r>
        <r>
          <rPr>
            <b/>
            <sz val="12"/>
            <color indexed="81"/>
            <rFont val="Arial"/>
            <family val="2"/>
          </rPr>
          <t>"</t>
        </r>
      </text>
    </comment>
    <comment ref="I353" authorId="0" shapeId="0">
      <text>
        <r>
          <rPr>
            <b/>
            <sz val="12"/>
            <color indexed="16"/>
            <rFont val="Tahoma"/>
            <family val="2"/>
          </rPr>
          <t>NO se debe capturar</t>
        </r>
        <r>
          <rPr>
            <b/>
            <sz val="12"/>
            <color indexed="81"/>
            <rFont val="Tahoma"/>
            <family val="2"/>
          </rPr>
          <t>.
Aparece Automaticamente cuando se registra el Factor</t>
        </r>
      </text>
    </comment>
    <comment ref="L35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358" authorId="0" shapeId="0">
      <text>
        <r>
          <rPr>
            <b/>
            <sz val="12"/>
            <color indexed="16"/>
            <rFont val="Tahoma"/>
            <family val="2"/>
          </rPr>
          <t>NO se debe capturar</t>
        </r>
        <r>
          <rPr>
            <b/>
            <sz val="12"/>
            <color indexed="81"/>
            <rFont val="Tahoma"/>
            <family val="2"/>
          </rPr>
          <t>.
Aparece Automaticamente cuando se registra el Factor</t>
        </r>
      </text>
    </comment>
    <comment ref="L35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363" authorId="0" shapeId="0">
      <text>
        <r>
          <rPr>
            <b/>
            <sz val="12"/>
            <color indexed="16"/>
            <rFont val="Tahoma"/>
            <family val="2"/>
          </rPr>
          <t>NO se debe capturar</t>
        </r>
        <r>
          <rPr>
            <b/>
            <sz val="12"/>
            <color indexed="81"/>
            <rFont val="Tahoma"/>
            <family val="2"/>
          </rPr>
          <t>.
Aparece Automaticamente cuando se registra el Factor</t>
        </r>
      </text>
    </comment>
    <comment ref="L36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368" authorId="0" shapeId="0">
      <text>
        <r>
          <rPr>
            <b/>
            <sz val="12"/>
            <color indexed="16"/>
            <rFont val="Tahoma"/>
            <family val="2"/>
          </rPr>
          <t>NO se debe capturar</t>
        </r>
        <r>
          <rPr>
            <b/>
            <sz val="12"/>
            <color indexed="81"/>
            <rFont val="Tahoma"/>
            <family val="2"/>
          </rPr>
          <t>.
Aparece Automaticamente cuando se registra el Factor</t>
        </r>
      </text>
    </comment>
    <comment ref="L36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373" authorId="0" shapeId="0">
      <text>
        <r>
          <rPr>
            <b/>
            <sz val="12"/>
            <color indexed="16"/>
            <rFont val="Tahoma"/>
            <family val="2"/>
          </rPr>
          <t>NO se debe capturar</t>
        </r>
        <r>
          <rPr>
            <b/>
            <sz val="12"/>
            <color indexed="81"/>
            <rFont val="Tahoma"/>
            <family val="2"/>
          </rPr>
          <t>.
Aparece Automaticamente cuando se registra el Factor</t>
        </r>
      </text>
    </comment>
    <comment ref="L37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A378" authorId="0" shapeId="0">
      <text>
        <r>
          <rPr>
            <b/>
            <sz val="12"/>
            <color indexed="12"/>
            <rFont val="Arial"/>
            <family val="2"/>
          </rPr>
          <t>Aparece Automáticamente,</t>
        </r>
        <r>
          <rPr>
            <b/>
            <sz val="12"/>
            <color indexed="81"/>
            <rFont val="Arial"/>
            <family val="2"/>
          </rPr>
          <t xml:space="preserve"> al momenteo de registrar el </t>
        </r>
        <r>
          <rPr>
            <b/>
            <sz val="12"/>
            <color indexed="16"/>
            <rFont val="Arial"/>
            <family val="2"/>
          </rPr>
          <t>Riesgo</t>
        </r>
        <r>
          <rPr>
            <b/>
            <sz val="12"/>
            <color indexed="81"/>
            <rFont val="Arial"/>
            <family val="2"/>
          </rPr>
          <t xml:space="preserve"> y la cédula de "</t>
        </r>
        <r>
          <rPr>
            <b/>
            <i/>
            <sz val="12"/>
            <color indexed="16"/>
            <rFont val="Arial"/>
            <family val="2"/>
          </rPr>
          <t>Información General</t>
        </r>
        <r>
          <rPr>
            <b/>
            <sz val="12"/>
            <color indexed="81"/>
            <rFont val="Arial"/>
            <family val="2"/>
          </rPr>
          <t>"</t>
        </r>
      </text>
    </comment>
    <comment ref="I378" authorId="0" shapeId="0">
      <text>
        <r>
          <rPr>
            <b/>
            <sz val="12"/>
            <color indexed="16"/>
            <rFont val="Tahoma"/>
            <family val="2"/>
          </rPr>
          <t>NO se debe capturar</t>
        </r>
        <r>
          <rPr>
            <b/>
            <sz val="12"/>
            <color indexed="81"/>
            <rFont val="Tahoma"/>
            <family val="2"/>
          </rPr>
          <t>.
Aparece Automaticamente cuando se registra el Factor</t>
        </r>
      </text>
    </comment>
    <comment ref="L37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383" authorId="0" shapeId="0">
      <text>
        <r>
          <rPr>
            <b/>
            <sz val="12"/>
            <color indexed="16"/>
            <rFont val="Tahoma"/>
            <family val="2"/>
          </rPr>
          <t>NO se debe capturar</t>
        </r>
        <r>
          <rPr>
            <b/>
            <sz val="12"/>
            <color indexed="81"/>
            <rFont val="Tahoma"/>
            <family val="2"/>
          </rPr>
          <t>.
Aparece Automaticamente cuando se registra el Factor</t>
        </r>
      </text>
    </comment>
    <comment ref="L38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388" authorId="0" shapeId="0">
      <text>
        <r>
          <rPr>
            <b/>
            <sz val="12"/>
            <color indexed="16"/>
            <rFont val="Tahoma"/>
            <family val="2"/>
          </rPr>
          <t>NO se debe capturar</t>
        </r>
        <r>
          <rPr>
            <b/>
            <sz val="12"/>
            <color indexed="81"/>
            <rFont val="Tahoma"/>
            <family val="2"/>
          </rPr>
          <t>.
Aparece Automaticamente cuando se registra el Factor</t>
        </r>
      </text>
    </comment>
    <comment ref="L38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393" authorId="0" shapeId="0">
      <text>
        <r>
          <rPr>
            <b/>
            <sz val="12"/>
            <color indexed="16"/>
            <rFont val="Tahoma"/>
            <family val="2"/>
          </rPr>
          <t>NO se debe capturar</t>
        </r>
        <r>
          <rPr>
            <b/>
            <sz val="12"/>
            <color indexed="81"/>
            <rFont val="Tahoma"/>
            <family val="2"/>
          </rPr>
          <t>.
Aparece Automaticamente cuando se registra el Factor</t>
        </r>
      </text>
    </comment>
    <comment ref="L39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398" authorId="0" shapeId="0">
      <text>
        <r>
          <rPr>
            <b/>
            <sz val="12"/>
            <color indexed="16"/>
            <rFont val="Tahoma"/>
            <family val="2"/>
          </rPr>
          <t>NO se debe capturar</t>
        </r>
        <r>
          <rPr>
            <b/>
            <sz val="12"/>
            <color indexed="81"/>
            <rFont val="Tahoma"/>
            <family val="2"/>
          </rPr>
          <t>.
Aparece Automaticamente cuando se registra el Factor</t>
        </r>
      </text>
    </comment>
    <comment ref="L39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A403" authorId="0" shapeId="0">
      <text>
        <r>
          <rPr>
            <b/>
            <sz val="12"/>
            <color indexed="12"/>
            <rFont val="Arial"/>
            <family val="2"/>
          </rPr>
          <t>Aparece Automáticamente,</t>
        </r>
        <r>
          <rPr>
            <b/>
            <sz val="12"/>
            <color indexed="81"/>
            <rFont val="Arial"/>
            <family val="2"/>
          </rPr>
          <t xml:space="preserve"> al momenteo de registrar el </t>
        </r>
        <r>
          <rPr>
            <b/>
            <sz val="12"/>
            <color indexed="16"/>
            <rFont val="Arial"/>
            <family val="2"/>
          </rPr>
          <t>Riesgo</t>
        </r>
        <r>
          <rPr>
            <b/>
            <sz val="12"/>
            <color indexed="81"/>
            <rFont val="Arial"/>
            <family val="2"/>
          </rPr>
          <t xml:space="preserve"> y la cédula de "</t>
        </r>
        <r>
          <rPr>
            <b/>
            <i/>
            <sz val="12"/>
            <color indexed="16"/>
            <rFont val="Arial"/>
            <family val="2"/>
          </rPr>
          <t>Información General</t>
        </r>
        <r>
          <rPr>
            <b/>
            <sz val="12"/>
            <color indexed="81"/>
            <rFont val="Arial"/>
            <family val="2"/>
          </rPr>
          <t>"</t>
        </r>
      </text>
    </comment>
    <comment ref="I403" authorId="0" shapeId="0">
      <text>
        <r>
          <rPr>
            <b/>
            <sz val="12"/>
            <color indexed="16"/>
            <rFont val="Tahoma"/>
            <family val="2"/>
          </rPr>
          <t>NO se debe capturar</t>
        </r>
        <r>
          <rPr>
            <b/>
            <sz val="12"/>
            <color indexed="81"/>
            <rFont val="Tahoma"/>
            <family val="2"/>
          </rPr>
          <t>.
Aparece Automaticamente cuando se registra el Factor</t>
        </r>
      </text>
    </comment>
    <comment ref="L40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408" authorId="0" shapeId="0">
      <text>
        <r>
          <rPr>
            <b/>
            <sz val="12"/>
            <color indexed="16"/>
            <rFont val="Tahoma"/>
            <family val="2"/>
          </rPr>
          <t>NO se debe capturar</t>
        </r>
        <r>
          <rPr>
            <b/>
            <sz val="12"/>
            <color indexed="81"/>
            <rFont val="Tahoma"/>
            <family val="2"/>
          </rPr>
          <t>.
Aparece Automaticamente cuando se registra el Factor</t>
        </r>
      </text>
    </comment>
    <comment ref="L40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413" authorId="0" shapeId="0">
      <text>
        <r>
          <rPr>
            <b/>
            <sz val="12"/>
            <color indexed="16"/>
            <rFont val="Tahoma"/>
            <family val="2"/>
          </rPr>
          <t>NO se debe capturar</t>
        </r>
        <r>
          <rPr>
            <b/>
            <sz val="12"/>
            <color indexed="81"/>
            <rFont val="Tahoma"/>
            <family val="2"/>
          </rPr>
          <t>.
Aparece Automaticamente cuando se registra el Factor</t>
        </r>
      </text>
    </comment>
    <comment ref="L41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418" authorId="0" shapeId="0">
      <text>
        <r>
          <rPr>
            <b/>
            <sz val="12"/>
            <color indexed="16"/>
            <rFont val="Tahoma"/>
            <family val="2"/>
          </rPr>
          <t>NO se debe capturar</t>
        </r>
        <r>
          <rPr>
            <b/>
            <sz val="12"/>
            <color indexed="81"/>
            <rFont val="Tahoma"/>
            <family val="2"/>
          </rPr>
          <t>.
Aparece Automaticamente cuando se registra el Factor</t>
        </r>
      </text>
    </comment>
    <comment ref="L41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423" authorId="0" shapeId="0">
      <text>
        <r>
          <rPr>
            <b/>
            <sz val="12"/>
            <color indexed="16"/>
            <rFont val="Tahoma"/>
            <family val="2"/>
          </rPr>
          <t>NO se debe capturar</t>
        </r>
        <r>
          <rPr>
            <b/>
            <sz val="12"/>
            <color indexed="81"/>
            <rFont val="Tahoma"/>
            <family val="2"/>
          </rPr>
          <t>.
Aparece Automaticamente cuando se registra el Factor</t>
        </r>
      </text>
    </comment>
    <comment ref="L42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A428" authorId="0" shapeId="0">
      <text>
        <r>
          <rPr>
            <b/>
            <sz val="12"/>
            <color indexed="12"/>
            <rFont val="Arial"/>
            <family val="2"/>
          </rPr>
          <t>Aparece Automáticamente,</t>
        </r>
        <r>
          <rPr>
            <b/>
            <sz val="12"/>
            <color indexed="81"/>
            <rFont val="Arial"/>
            <family val="2"/>
          </rPr>
          <t xml:space="preserve"> al momenteo de registrar el </t>
        </r>
        <r>
          <rPr>
            <b/>
            <sz val="12"/>
            <color indexed="16"/>
            <rFont val="Arial"/>
            <family val="2"/>
          </rPr>
          <t>Riesgo</t>
        </r>
        <r>
          <rPr>
            <b/>
            <sz val="12"/>
            <color indexed="81"/>
            <rFont val="Arial"/>
            <family val="2"/>
          </rPr>
          <t xml:space="preserve"> y la cédula de "</t>
        </r>
        <r>
          <rPr>
            <b/>
            <i/>
            <sz val="12"/>
            <color indexed="16"/>
            <rFont val="Arial"/>
            <family val="2"/>
          </rPr>
          <t>Información General</t>
        </r>
        <r>
          <rPr>
            <b/>
            <sz val="12"/>
            <color indexed="81"/>
            <rFont val="Arial"/>
            <family val="2"/>
          </rPr>
          <t>"</t>
        </r>
      </text>
    </comment>
    <comment ref="I428" authorId="0" shapeId="0">
      <text>
        <r>
          <rPr>
            <b/>
            <sz val="12"/>
            <color indexed="16"/>
            <rFont val="Tahoma"/>
            <family val="2"/>
          </rPr>
          <t>NO se debe capturar</t>
        </r>
        <r>
          <rPr>
            <b/>
            <sz val="12"/>
            <color indexed="81"/>
            <rFont val="Tahoma"/>
            <family val="2"/>
          </rPr>
          <t>.
Aparece Automaticamente cuando se registra el Factor</t>
        </r>
      </text>
    </comment>
    <comment ref="L42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433" authorId="0" shapeId="0">
      <text>
        <r>
          <rPr>
            <b/>
            <sz val="12"/>
            <color indexed="16"/>
            <rFont val="Tahoma"/>
            <family val="2"/>
          </rPr>
          <t>NO se debe capturar</t>
        </r>
        <r>
          <rPr>
            <b/>
            <sz val="12"/>
            <color indexed="81"/>
            <rFont val="Tahoma"/>
            <family val="2"/>
          </rPr>
          <t>.
Aparece Automaticamente cuando se registra el Factor</t>
        </r>
      </text>
    </comment>
    <comment ref="L43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438" authorId="0" shapeId="0">
      <text>
        <r>
          <rPr>
            <b/>
            <sz val="12"/>
            <color indexed="16"/>
            <rFont val="Tahoma"/>
            <family val="2"/>
          </rPr>
          <t>NO se debe capturar</t>
        </r>
        <r>
          <rPr>
            <b/>
            <sz val="12"/>
            <color indexed="81"/>
            <rFont val="Tahoma"/>
            <family val="2"/>
          </rPr>
          <t>.
Aparece Automaticamente cuando se registra el Factor</t>
        </r>
      </text>
    </comment>
    <comment ref="L43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443" authorId="0" shapeId="0">
      <text>
        <r>
          <rPr>
            <b/>
            <sz val="12"/>
            <color indexed="16"/>
            <rFont val="Tahoma"/>
            <family val="2"/>
          </rPr>
          <t>NO se debe capturar</t>
        </r>
        <r>
          <rPr>
            <b/>
            <sz val="12"/>
            <color indexed="81"/>
            <rFont val="Tahoma"/>
            <family val="2"/>
          </rPr>
          <t>.
Aparece Automaticamente cuando se registra el Factor</t>
        </r>
      </text>
    </comment>
    <comment ref="L44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448" authorId="0" shapeId="0">
      <text>
        <r>
          <rPr>
            <b/>
            <sz val="12"/>
            <color indexed="16"/>
            <rFont val="Tahoma"/>
            <family val="2"/>
          </rPr>
          <t>NO se debe capturar</t>
        </r>
        <r>
          <rPr>
            <b/>
            <sz val="12"/>
            <color indexed="81"/>
            <rFont val="Tahoma"/>
            <family val="2"/>
          </rPr>
          <t>.
Aparece Automaticamente cuando se registra el Factor</t>
        </r>
      </text>
    </comment>
    <comment ref="L44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A453" authorId="0" shapeId="0">
      <text>
        <r>
          <rPr>
            <b/>
            <sz val="12"/>
            <color indexed="12"/>
            <rFont val="Arial"/>
            <family val="2"/>
          </rPr>
          <t>Aparece Automáticamente,</t>
        </r>
        <r>
          <rPr>
            <b/>
            <sz val="12"/>
            <color indexed="81"/>
            <rFont val="Arial"/>
            <family val="2"/>
          </rPr>
          <t xml:space="preserve"> al momenteo de registrar el </t>
        </r>
        <r>
          <rPr>
            <b/>
            <sz val="12"/>
            <color indexed="16"/>
            <rFont val="Arial"/>
            <family val="2"/>
          </rPr>
          <t>Riesgo</t>
        </r>
        <r>
          <rPr>
            <b/>
            <sz val="12"/>
            <color indexed="81"/>
            <rFont val="Arial"/>
            <family val="2"/>
          </rPr>
          <t xml:space="preserve"> y la cédula de "</t>
        </r>
        <r>
          <rPr>
            <b/>
            <i/>
            <sz val="12"/>
            <color indexed="16"/>
            <rFont val="Arial"/>
            <family val="2"/>
          </rPr>
          <t>Información General</t>
        </r>
        <r>
          <rPr>
            <b/>
            <sz val="12"/>
            <color indexed="81"/>
            <rFont val="Arial"/>
            <family val="2"/>
          </rPr>
          <t>"</t>
        </r>
      </text>
    </comment>
    <comment ref="I453" authorId="0" shapeId="0">
      <text>
        <r>
          <rPr>
            <b/>
            <sz val="12"/>
            <color indexed="16"/>
            <rFont val="Tahoma"/>
            <family val="2"/>
          </rPr>
          <t>NO se debe capturar</t>
        </r>
        <r>
          <rPr>
            <b/>
            <sz val="12"/>
            <color indexed="81"/>
            <rFont val="Tahoma"/>
            <family val="2"/>
          </rPr>
          <t>.
Aparece Automaticamente cuando se registra el Factor</t>
        </r>
      </text>
    </comment>
    <comment ref="L45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458" authorId="0" shapeId="0">
      <text>
        <r>
          <rPr>
            <b/>
            <sz val="12"/>
            <color indexed="16"/>
            <rFont val="Tahoma"/>
            <family val="2"/>
          </rPr>
          <t>NO se debe capturar</t>
        </r>
        <r>
          <rPr>
            <b/>
            <sz val="12"/>
            <color indexed="81"/>
            <rFont val="Tahoma"/>
            <family val="2"/>
          </rPr>
          <t>.
Aparece Automaticamente cuando se registra el Factor</t>
        </r>
      </text>
    </comment>
    <comment ref="L45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463" authorId="0" shapeId="0">
      <text>
        <r>
          <rPr>
            <b/>
            <sz val="12"/>
            <color indexed="16"/>
            <rFont val="Tahoma"/>
            <family val="2"/>
          </rPr>
          <t>NO se debe capturar</t>
        </r>
        <r>
          <rPr>
            <b/>
            <sz val="12"/>
            <color indexed="81"/>
            <rFont val="Tahoma"/>
            <family val="2"/>
          </rPr>
          <t>.
Aparece Automaticamente cuando se registra el Factor</t>
        </r>
      </text>
    </comment>
    <comment ref="L46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468" authorId="0" shapeId="0">
      <text>
        <r>
          <rPr>
            <b/>
            <sz val="12"/>
            <color indexed="16"/>
            <rFont val="Tahoma"/>
            <family val="2"/>
          </rPr>
          <t>NO se debe capturar</t>
        </r>
        <r>
          <rPr>
            <b/>
            <sz val="12"/>
            <color indexed="81"/>
            <rFont val="Tahoma"/>
            <family val="2"/>
          </rPr>
          <t>.
Aparece Automaticamente cuando se registra el Factor</t>
        </r>
      </text>
    </comment>
    <comment ref="L46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473" authorId="0" shapeId="0">
      <text>
        <r>
          <rPr>
            <b/>
            <sz val="12"/>
            <color indexed="16"/>
            <rFont val="Tahoma"/>
            <family val="2"/>
          </rPr>
          <t>NO se debe capturar</t>
        </r>
        <r>
          <rPr>
            <b/>
            <sz val="12"/>
            <color indexed="81"/>
            <rFont val="Tahoma"/>
            <family val="2"/>
          </rPr>
          <t>.
Aparece Automaticamente cuando se registra el Factor</t>
        </r>
      </text>
    </comment>
    <comment ref="L47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A478" authorId="0" shapeId="0">
      <text>
        <r>
          <rPr>
            <b/>
            <sz val="12"/>
            <color indexed="12"/>
            <rFont val="Arial"/>
            <family val="2"/>
          </rPr>
          <t>Aparece Automáticamente,</t>
        </r>
        <r>
          <rPr>
            <b/>
            <sz val="12"/>
            <color indexed="81"/>
            <rFont val="Arial"/>
            <family val="2"/>
          </rPr>
          <t xml:space="preserve"> al momenteo de registrar el </t>
        </r>
        <r>
          <rPr>
            <b/>
            <sz val="12"/>
            <color indexed="16"/>
            <rFont val="Arial"/>
            <family val="2"/>
          </rPr>
          <t>Riesgo</t>
        </r>
        <r>
          <rPr>
            <b/>
            <sz val="12"/>
            <color indexed="81"/>
            <rFont val="Arial"/>
            <family val="2"/>
          </rPr>
          <t xml:space="preserve"> y la cédula de "</t>
        </r>
        <r>
          <rPr>
            <b/>
            <i/>
            <sz val="12"/>
            <color indexed="16"/>
            <rFont val="Arial"/>
            <family val="2"/>
          </rPr>
          <t>Información General</t>
        </r>
        <r>
          <rPr>
            <b/>
            <sz val="12"/>
            <color indexed="81"/>
            <rFont val="Arial"/>
            <family val="2"/>
          </rPr>
          <t>"</t>
        </r>
      </text>
    </comment>
    <comment ref="I478" authorId="0" shapeId="0">
      <text>
        <r>
          <rPr>
            <b/>
            <sz val="12"/>
            <color indexed="16"/>
            <rFont val="Tahoma"/>
            <family val="2"/>
          </rPr>
          <t>NO se debe capturar</t>
        </r>
        <r>
          <rPr>
            <b/>
            <sz val="12"/>
            <color indexed="81"/>
            <rFont val="Tahoma"/>
            <family val="2"/>
          </rPr>
          <t>.
Aparece Automaticamente cuando se registra el Factor</t>
        </r>
      </text>
    </comment>
    <comment ref="L47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483" authorId="0" shapeId="0">
      <text>
        <r>
          <rPr>
            <b/>
            <sz val="12"/>
            <color indexed="16"/>
            <rFont val="Tahoma"/>
            <family val="2"/>
          </rPr>
          <t>NO se debe capturar</t>
        </r>
        <r>
          <rPr>
            <b/>
            <sz val="12"/>
            <color indexed="81"/>
            <rFont val="Tahoma"/>
            <family val="2"/>
          </rPr>
          <t>.
Aparece Automaticamente cuando se registra el Factor</t>
        </r>
      </text>
    </comment>
    <comment ref="L48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488" authorId="0" shapeId="0">
      <text>
        <r>
          <rPr>
            <b/>
            <sz val="12"/>
            <color indexed="16"/>
            <rFont val="Tahoma"/>
            <family val="2"/>
          </rPr>
          <t>NO se debe capturar</t>
        </r>
        <r>
          <rPr>
            <b/>
            <sz val="12"/>
            <color indexed="81"/>
            <rFont val="Tahoma"/>
            <family val="2"/>
          </rPr>
          <t>.
Aparece Automaticamente cuando se registra el Factor</t>
        </r>
      </text>
    </comment>
    <comment ref="L48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493" authorId="0" shapeId="0">
      <text>
        <r>
          <rPr>
            <b/>
            <sz val="12"/>
            <color indexed="16"/>
            <rFont val="Tahoma"/>
            <family val="2"/>
          </rPr>
          <t>NO se debe capturar</t>
        </r>
        <r>
          <rPr>
            <b/>
            <sz val="12"/>
            <color indexed="81"/>
            <rFont val="Tahoma"/>
            <family val="2"/>
          </rPr>
          <t>.
Aparece Automaticamente cuando se registra el Factor</t>
        </r>
      </text>
    </comment>
    <comment ref="L49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498" authorId="0" shapeId="0">
      <text>
        <r>
          <rPr>
            <b/>
            <sz val="12"/>
            <color indexed="16"/>
            <rFont val="Tahoma"/>
            <family val="2"/>
          </rPr>
          <t>NO se debe capturar</t>
        </r>
        <r>
          <rPr>
            <b/>
            <sz val="12"/>
            <color indexed="81"/>
            <rFont val="Tahoma"/>
            <family val="2"/>
          </rPr>
          <t>.
Aparece Automaticamente cuando se registra el Factor</t>
        </r>
      </text>
    </comment>
    <comment ref="L49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A503" authorId="0" shapeId="0">
      <text>
        <r>
          <rPr>
            <b/>
            <sz val="12"/>
            <color indexed="12"/>
            <rFont val="Arial"/>
            <family val="2"/>
          </rPr>
          <t>Aparece Automáticamente,</t>
        </r>
        <r>
          <rPr>
            <b/>
            <sz val="12"/>
            <color indexed="81"/>
            <rFont val="Arial"/>
            <family val="2"/>
          </rPr>
          <t xml:space="preserve"> al momenteo de registrar el </t>
        </r>
        <r>
          <rPr>
            <b/>
            <sz val="12"/>
            <color indexed="16"/>
            <rFont val="Arial"/>
            <family val="2"/>
          </rPr>
          <t>Riesgo</t>
        </r>
        <r>
          <rPr>
            <b/>
            <sz val="12"/>
            <color indexed="81"/>
            <rFont val="Arial"/>
            <family val="2"/>
          </rPr>
          <t xml:space="preserve"> y la cédula de "</t>
        </r>
        <r>
          <rPr>
            <b/>
            <i/>
            <sz val="12"/>
            <color indexed="16"/>
            <rFont val="Arial"/>
            <family val="2"/>
          </rPr>
          <t>Información General</t>
        </r>
        <r>
          <rPr>
            <b/>
            <sz val="12"/>
            <color indexed="81"/>
            <rFont val="Arial"/>
            <family val="2"/>
          </rPr>
          <t>"</t>
        </r>
      </text>
    </comment>
    <comment ref="I503" authorId="0" shapeId="0">
      <text>
        <r>
          <rPr>
            <b/>
            <sz val="12"/>
            <color indexed="16"/>
            <rFont val="Tahoma"/>
            <family val="2"/>
          </rPr>
          <t>NO se debe capturar</t>
        </r>
        <r>
          <rPr>
            <b/>
            <sz val="12"/>
            <color indexed="81"/>
            <rFont val="Tahoma"/>
            <family val="2"/>
          </rPr>
          <t>.
Aparece Automaticamente cuando se registra el Factor</t>
        </r>
      </text>
    </comment>
    <comment ref="L50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508" authorId="0" shapeId="0">
      <text>
        <r>
          <rPr>
            <b/>
            <sz val="12"/>
            <color indexed="16"/>
            <rFont val="Tahoma"/>
            <family val="2"/>
          </rPr>
          <t>NO se debe capturar</t>
        </r>
        <r>
          <rPr>
            <b/>
            <sz val="12"/>
            <color indexed="81"/>
            <rFont val="Tahoma"/>
            <family val="2"/>
          </rPr>
          <t>.
Aparece Automaticamente cuando se registra el Factor</t>
        </r>
      </text>
    </comment>
    <comment ref="L50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513" authorId="0" shapeId="0">
      <text>
        <r>
          <rPr>
            <b/>
            <sz val="12"/>
            <color indexed="16"/>
            <rFont val="Tahoma"/>
            <family val="2"/>
          </rPr>
          <t>NO se debe capturar</t>
        </r>
        <r>
          <rPr>
            <b/>
            <sz val="12"/>
            <color indexed="81"/>
            <rFont val="Tahoma"/>
            <family val="2"/>
          </rPr>
          <t>.
Aparece Automaticamente cuando se registra el Factor</t>
        </r>
      </text>
    </comment>
    <comment ref="L51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518" authorId="0" shapeId="0">
      <text>
        <r>
          <rPr>
            <b/>
            <sz val="12"/>
            <color indexed="16"/>
            <rFont val="Tahoma"/>
            <family val="2"/>
          </rPr>
          <t>NO se debe capturar</t>
        </r>
        <r>
          <rPr>
            <b/>
            <sz val="12"/>
            <color indexed="81"/>
            <rFont val="Tahoma"/>
            <family val="2"/>
          </rPr>
          <t>.
Aparece Automaticamente cuando se registra el Factor</t>
        </r>
      </text>
    </comment>
    <comment ref="L518"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523" authorId="0" shapeId="0">
      <text>
        <r>
          <rPr>
            <b/>
            <sz val="12"/>
            <color indexed="16"/>
            <rFont val="Tahoma"/>
            <family val="2"/>
          </rPr>
          <t>NO se debe capturar</t>
        </r>
        <r>
          <rPr>
            <b/>
            <sz val="12"/>
            <color indexed="81"/>
            <rFont val="Tahoma"/>
            <family val="2"/>
          </rPr>
          <t>.
Aparece Automaticamente cuando se registra el Factor</t>
        </r>
      </text>
    </comment>
    <comment ref="L523" authorId="0" shapeId="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List>
</comments>
</file>

<file path=xl/comments3.xml><?xml version="1.0" encoding="utf-8"?>
<comments xmlns="http://schemas.openxmlformats.org/spreadsheetml/2006/main">
  <authors>
    <author>Contreras Martin, Francisco Javier</author>
  </authors>
  <commentList>
    <comment ref="A1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B1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D1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E1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F1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1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1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1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1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14"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14"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14"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15"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15"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15"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16"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16"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16"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17"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17"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17"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A1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B1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D1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E1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F1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1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1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1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1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19"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19"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19"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20"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20"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20"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21"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21"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21"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22"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22"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22"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A2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B2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D2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E2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F2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2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2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2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2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24"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24"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24"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25"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25"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25"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26"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26"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26"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27"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27"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27"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A2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B2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D2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E2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F2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2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2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2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2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29"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29"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29"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30"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30"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30"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31"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31"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31"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32"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32"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32"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A3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B3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D3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E3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F3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3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3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3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3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34"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34"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34"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35"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35"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35"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36"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36"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36"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37"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37"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37"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A3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B3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D3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E3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F3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3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3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3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3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39"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39"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39"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40"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40"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40"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41"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41"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41"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42"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42"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42"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A4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B4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D4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E4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F4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4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4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4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4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44"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44"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44"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45"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45"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45"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46"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46"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46"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47"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47"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47"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A4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B4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D4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E4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F4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4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4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4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4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49"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49"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49"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50"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50"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50"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51"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51"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51"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52"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52"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52"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A5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B5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D5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E5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F5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5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5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5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5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54"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54"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54"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55"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55"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55"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56"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56"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56"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57"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57"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57"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A5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B5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D5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E5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F5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5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5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5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5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59"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59"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59"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60"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60"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60"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61"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61"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61"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62"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62"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62"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A6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B6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D6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E6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F6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6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6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6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6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64"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64"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64"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65"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65"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65"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66"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66"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66"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67"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67"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67"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A6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B6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D6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E6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F6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6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6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6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6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69"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69"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69"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70"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70"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70"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71"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71"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71"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72"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72"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72"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A7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B7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D7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E7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F7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7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7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7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7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74"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74"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74"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75"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75"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75"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76"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76"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76"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77"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77"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77"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A7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B7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D7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E7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F7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7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7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7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7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79"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79"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79"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80"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80"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80"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81"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81"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81"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82"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82"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82"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A8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B8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D8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E8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F8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8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8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8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8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84"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84"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84"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85"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85"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85"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86"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86"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86"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87"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87"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87"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A8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B8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D8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E8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F8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8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8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8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8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89"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89"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89"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90"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90"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90"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91"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91"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91"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92"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92"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92"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A9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B9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D9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E9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F9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9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9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9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9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94"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94"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94"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95"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95"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95"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96"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96"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96"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97"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97"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97"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A9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B9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D9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E9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F9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9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9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9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9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99"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99"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99"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100"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100"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100"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101"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101"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101"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102"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102"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102"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A10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B10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D10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E10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F10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10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10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10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103"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104"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104"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104"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105"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105"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105"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106"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106"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106"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107"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107"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107"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A10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B10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D10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E10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F10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10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10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10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108"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109"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109"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109"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110"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110"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110"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111"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111"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111"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112"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112"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J112" authorId="0" shapeId="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List>
</comments>
</file>

<file path=xl/sharedStrings.xml><?xml version="1.0" encoding="utf-8"?>
<sst xmlns="http://schemas.openxmlformats.org/spreadsheetml/2006/main" count="727" uniqueCount="689">
  <si>
    <t>Está Documentado</t>
  </si>
  <si>
    <t>Está Formalizado</t>
  </si>
  <si>
    <t>Es 
Efectivo</t>
  </si>
  <si>
    <t>Se 
Aplica</t>
  </si>
  <si>
    <t>Administrativo</t>
  </si>
  <si>
    <t>Presupuestal</t>
  </si>
  <si>
    <t>Preventivo</t>
  </si>
  <si>
    <t>Externo</t>
  </si>
  <si>
    <t>Detectivo</t>
  </si>
  <si>
    <t>SI</t>
  </si>
  <si>
    <t>¿Tiene controles?</t>
  </si>
  <si>
    <t>Cuadrante</t>
  </si>
  <si>
    <t>No. de Factor</t>
  </si>
  <si>
    <t>1.1.1</t>
  </si>
  <si>
    <t>1.1.2</t>
  </si>
  <si>
    <t>1.1.3</t>
  </si>
  <si>
    <t>1.1.4</t>
  </si>
  <si>
    <t>1.1.5</t>
  </si>
  <si>
    <t>1.2.1</t>
  </si>
  <si>
    <t>1.2.2</t>
  </si>
  <si>
    <t>1.2.3</t>
  </si>
  <si>
    <t>1.2.4</t>
  </si>
  <si>
    <t>1.2.5</t>
  </si>
  <si>
    <t>1.3.1</t>
  </si>
  <si>
    <t>1.3.2</t>
  </si>
  <si>
    <t>1.3.3</t>
  </si>
  <si>
    <t>1.3.4</t>
  </si>
  <si>
    <t>1.3.5</t>
  </si>
  <si>
    <t>1.4.1</t>
  </si>
  <si>
    <t>1.4.2</t>
  </si>
  <si>
    <t>1.4.3</t>
  </si>
  <si>
    <t>1.4.4</t>
  </si>
  <si>
    <t>1.4.5</t>
  </si>
  <si>
    <t>1.5.1</t>
  </si>
  <si>
    <t>1.5.2</t>
  </si>
  <si>
    <t>1.5.3</t>
  </si>
  <si>
    <t>1.5.4</t>
  </si>
  <si>
    <t>1.5.5</t>
  </si>
  <si>
    <t>Valoración Inicial</t>
  </si>
  <si>
    <t>Valoración Final</t>
  </si>
  <si>
    <t>Unidad Administrativa</t>
  </si>
  <si>
    <t>No. de Riesgo</t>
  </si>
  <si>
    <t>Clasificación del Riesgo</t>
  </si>
  <si>
    <t>Posibles efectos del Riesgo</t>
  </si>
  <si>
    <t>I. EVALUACIÓN RIESGOS</t>
  </si>
  <si>
    <t>II. EVALUACIÓN DE CONTROLES</t>
  </si>
  <si>
    <t>V. ESTRATEGIAS Y ACCIONES</t>
  </si>
  <si>
    <t>NO</t>
  </si>
  <si>
    <t>Correctivo</t>
  </si>
  <si>
    <t>Suficiente</t>
  </si>
  <si>
    <t>Deficiente</t>
  </si>
  <si>
    <t>Tipo</t>
  </si>
  <si>
    <t>Objetivo</t>
  </si>
  <si>
    <t>Meta</t>
  </si>
  <si>
    <t>Sustantivo</t>
  </si>
  <si>
    <t>Legal</t>
  </si>
  <si>
    <t>Financiero</t>
  </si>
  <si>
    <t>Estratégico</t>
  </si>
  <si>
    <t>Directivo</t>
  </si>
  <si>
    <t>Operativo</t>
  </si>
  <si>
    <t>Especificar Otro</t>
  </si>
  <si>
    <t>UBICACIÓN EN CUADRANTES</t>
  </si>
  <si>
    <t>I</t>
  </si>
  <si>
    <t>II</t>
  </si>
  <si>
    <t>III</t>
  </si>
  <si>
    <t>IV</t>
  </si>
  <si>
    <t>Probabilidad 
de Ocurrencia</t>
  </si>
  <si>
    <t>I N S T R U C C I O N E S     D E     L L E N A D O</t>
  </si>
  <si>
    <t xml:space="preserve">
</t>
  </si>
  <si>
    <t>V.     Definición de Estrategias y Acciones para su Administración</t>
  </si>
  <si>
    <t>Descripción</t>
  </si>
  <si>
    <t>Selección</t>
  </si>
  <si>
    <t>Ramo / Sector</t>
  </si>
  <si>
    <t>38 Ciencia y Tecnología</t>
  </si>
  <si>
    <t>04 Gobernación</t>
  </si>
  <si>
    <t>05 Relaciones Exteriores</t>
  </si>
  <si>
    <t>06 Hacienda y Crédito Público</t>
  </si>
  <si>
    <t>07 Defensa Nacional</t>
  </si>
  <si>
    <t>08 Agricultura, Ganadería, Desarrollo Rural, Pesca y Alimentación</t>
  </si>
  <si>
    <t>09 Comunicaciones y Transportes</t>
  </si>
  <si>
    <t>10 Economía</t>
  </si>
  <si>
    <t>11 Educación Pública</t>
  </si>
  <si>
    <t>12 Salud</t>
  </si>
  <si>
    <t>13 Marina</t>
  </si>
  <si>
    <t>14 Trabajo y Previsión Social</t>
  </si>
  <si>
    <t>15 Reforma Agraria</t>
  </si>
  <si>
    <t>16 Medio Ambiente y Recursos Naturales</t>
  </si>
  <si>
    <t>17 Procuraduría General de la República</t>
  </si>
  <si>
    <t>18 Energía</t>
  </si>
  <si>
    <t>20 Desarrollo Social</t>
  </si>
  <si>
    <t>21 Turismo</t>
  </si>
  <si>
    <t>27 Función Pública</t>
  </si>
  <si>
    <t>37 Consejería Jurídica del Ejecutivo Federal</t>
  </si>
  <si>
    <t>Estrategia</t>
  </si>
  <si>
    <t>Alineación a Estrategias, Objetivos, 
o Metas Institucionales</t>
  </si>
  <si>
    <t>Grado
Impacto</t>
  </si>
  <si>
    <t>Probabilidad
Ocurrencia</t>
  </si>
  <si>
    <r>
      <t>A</t>
    </r>
    <r>
      <rPr>
        <b/>
        <sz val="10"/>
        <color indexed="18"/>
        <rFont val="Verdana"/>
        <family val="2"/>
      </rPr>
      <t>ÑO:</t>
    </r>
  </si>
  <si>
    <t>Nivel de decisión
del Riesgo</t>
  </si>
  <si>
    <t>Clasificación</t>
  </si>
  <si>
    <t>Humano</t>
  </si>
  <si>
    <t>Técnico-Administrativo</t>
  </si>
  <si>
    <t>Financiero-Presupuestal</t>
  </si>
  <si>
    <t>TIC's</t>
  </si>
  <si>
    <t>Material</t>
  </si>
  <si>
    <t>Normativo</t>
  </si>
  <si>
    <t>Entorno</t>
  </si>
  <si>
    <t>Interno</t>
  </si>
  <si>
    <t>Determinación de Suficiencia o Deficiencia del Control</t>
  </si>
  <si>
    <t>Descripción de la(s) Acción(es)</t>
  </si>
  <si>
    <t>Ramo Administrativo
/ Sector</t>
  </si>
  <si>
    <r>
      <t>C</t>
    </r>
    <r>
      <rPr>
        <sz val="13"/>
        <color indexed="18"/>
        <rFont val="Verdana"/>
        <family val="2"/>
      </rPr>
      <t xml:space="preserve">oordinador de </t>
    </r>
    <r>
      <rPr>
        <sz val="14"/>
        <color indexed="18"/>
        <rFont val="Verdana"/>
        <family val="2"/>
      </rPr>
      <t>C</t>
    </r>
    <r>
      <rPr>
        <sz val="13"/>
        <color indexed="18"/>
        <rFont val="Verdana"/>
        <family val="2"/>
      </rPr>
      <t xml:space="preserve">ontrol </t>
    </r>
    <r>
      <rPr>
        <sz val="14"/>
        <color indexed="18"/>
        <rFont val="Verdana"/>
        <family val="2"/>
      </rPr>
      <t>I</t>
    </r>
    <r>
      <rPr>
        <sz val="13"/>
        <color indexed="18"/>
        <rFont val="Verdana"/>
        <family val="2"/>
      </rPr>
      <t>nterno</t>
    </r>
  </si>
  <si>
    <r>
      <t xml:space="preserve"> </t>
    </r>
    <r>
      <rPr>
        <sz val="14"/>
        <color indexed="18"/>
        <rFont val="Verdana"/>
        <family val="2"/>
      </rPr>
      <t xml:space="preserve"> E</t>
    </r>
    <r>
      <rPr>
        <sz val="13"/>
        <color indexed="18"/>
        <rFont val="Verdana"/>
        <family val="2"/>
      </rPr>
      <t xml:space="preserve">nlace de </t>
    </r>
    <r>
      <rPr>
        <sz val="14"/>
        <color indexed="18"/>
        <rFont val="Verdana"/>
        <family val="2"/>
      </rPr>
      <t>A</t>
    </r>
    <r>
      <rPr>
        <sz val="13"/>
        <color indexed="18"/>
        <rFont val="Verdana"/>
        <family val="2"/>
      </rPr>
      <t xml:space="preserve">dministración de </t>
    </r>
    <r>
      <rPr>
        <sz val="14"/>
        <color indexed="18"/>
        <rFont val="Verdana"/>
        <family val="2"/>
      </rPr>
      <t>R</t>
    </r>
    <r>
      <rPr>
        <sz val="13"/>
        <color indexed="18"/>
        <rFont val="Verdana"/>
        <family val="2"/>
      </rPr>
      <t>iesgos</t>
    </r>
  </si>
  <si>
    <t>A U T O R I Z Ó</t>
  </si>
  <si>
    <t>S U P E R V I S Ó</t>
  </si>
  <si>
    <t>I N T E G R Ó</t>
  </si>
  <si>
    <t>2.1.1</t>
  </si>
  <si>
    <t>2.1.2</t>
  </si>
  <si>
    <t>2.1.3</t>
  </si>
  <si>
    <t>2.1.4</t>
  </si>
  <si>
    <t>2.1.5</t>
  </si>
  <si>
    <t>2.2.1</t>
  </si>
  <si>
    <t>2.2.2</t>
  </si>
  <si>
    <t>2.2.3</t>
  </si>
  <si>
    <t>2.2.4</t>
  </si>
  <si>
    <t>2.2.5</t>
  </si>
  <si>
    <t>2.3.1</t>
  </si>
  <si>
    <t>2.3.2</t>
  </si>
  <si>
    <t>2.3.3</t>
  </si>
  <si>
    <t>2.3.4</t>
  </si>
  <si>
    <t>2.3.5</t>
  </si>
  <si>
    <t>2.4.1</t>
  </si>
  <si>
    <t>2.4.2</t>
  </si>
  <si>
    <t>2.4.3</t>
  </si>
  <si>
    <t>2.4.4</t>
  </si>
  <si>
    <t>2.4.5</t>
  </si>
  <si>
    <t>2.5.1</t>
  </si>
  <si>
    <t>2.5.2</t>
  </si>
  <si>
    <t>2.5.3</t>
  </si>
  <si>
    <t>2.5.4</t>
  </si>
  <si>
    <t>2.5.5</t>
  </si>
  <si>
    <t>3.1.1</t>
  </si>
  <si>
    <t>3.1.2</t>
  </si>
  <si>
    <t>3.1.3</t>
  </si>
  <si>
    <t>3.1.4</t>
  </si>
  <si>
    <t>3.1.5</t>
  </si>
  <si>
    <t>3.2.1</t>
  </si>
  <si>
    <t>3.2.2</t>
  </si>
  <si>
    <t>3.2.3</t>
  </si>
  <si>
    <t>3.2.4</t>
  </si>
  <si>
    <t>3.2.5</t>
  </si>
  <si>
    <t>3.3.1</t>
  </si>
  <si>
    <t>3.3.2</t>
  </si>
  <si>
    <t>3.3.3</t>
  </si>
  <si>
    <t>3.3.4</t>
  </si>
  <si>
    <t>3.3.5</t>
  </si>
  <si>
    <t>3.4.1</t>
  </si>
  <si>
    <t>3.4.2</t>
  </si>
  <si>
    <t>3.4.3</t>
  </si>
  <si>
    <t>3.4.4</t>
  </si>
  <si>
    <t>3.4.5</t>
  </si>
  <si>
    <t>3.5.1</t>
  </si>
  <si>
    <t>3.5.2</t>
  </si>
  <si>
    <t>3.5.3</t>
  </si>
  <si>
    <t>3.5.4</t>
  </si>
  <si>
    <t>3.5.5</t>
  </si>
  <si>
    <t>4.1.1</t>
  </si>
  <si>
    <t>4.1.2</t>
  </si>
  <si>
    <t>4.1.3</t>
  </si>
  <si>
    <t>4.1.4</t>
  </si>
  <si>
    <t>4.1.5</t>
  </si>
  <si>
    <t>4.2.1</t>
  </si>
  <si>
    <t>4.2.2</t>
  </si>
  <si>
    <t>4.2.3</t>
  </si>
  <si>
    <t>4.2.4</t>
  </si>
  <si>
    <t>4.2.5</t>
  </si>
  <si>
    <t>4.3.1</t>
  </si>
  <si>
    <t>4.3.2</t>
  </si>
  <si>
    <t>4.3.3</t>
  </si>
  <si>
    <t>4.3.4</t>
  </si>
  <si>
    <t>4.3.5</t>
  </si>
  <si>
    <t>4.4.1</t>
  </si>
  <si>
    <t>4.4.2</t>
  </si>
  <si>
    <t>4.4.3</t>
  </si>
  <si>
    <t>4.4.4</t>
  </si>
  <si>
    <t>4.4.5</t>
  </si>
  <si>
    <t>4.5.1</t>
  </si>
  <si>
    <t>4.5.2</t>
  </si>
  <si>
    <t>4.5.3</t>
  </si>
  <si>
    <t>4.5.4</t>
  </si>
  <si>
    <t>4.5.5</t>
  </si>
  <si>
    <t>5.1.1</t>
  </si>
  <si>
    <t>5.1.2</t>
  </si>
  <si>
    <t>5.1.3</t>
  </si>
  <si>
    <t>5.1.4</t>
  </si>
  <si>
    <t>5.1.5</t>
  </si>
  <si>
    <t>5.2.1</t>
  </si>
  <si>
    <t>5.2.2</t>
  </si>
  <si>
    <t>5.2.3</t>
  </si>
  <si>
    <t>5.2.4</t>
  </si>
  <si>
    <t>5.2.5</t>
  </si>
  <si>
    <t>5.3.1</t>
  </si>
  <si>
    <t>5.3.2</t>
  </si>
  <si>
    <t>5.3.3</t>
  </si>
  <si>
    <t>5.3.4</t>
  </si>
  <si>
    <t>5.3.5</t>
  </si>
  <si>
    <t>5.4.1</t>
  </si>
  <si>
    <t>5.4.2</t>
  </si>
  <si>
    <t>5.4.3</t>
  </si>
  <si>
    <t>5.4.4</t>
  </si>
  <si>
    <t>5.4.5</t>
  </si>
  <si>
    <t>5.5.1</t>
  </si>
  <si>
    <t>5.5.2</t>
  </si>
  <si>
    <t>5.5.3</t>
  </si>
  <si>
    <t>5.5.4</t>
  </si>
  <si>
    <t>5.5.5</t>
  </si>
  <si>
    <t>6.1.1</t>
  </si>
  <si>
    <t>6.1.2</t>
  </si>
  <si>
    <t>6.1.3</t>
  </si>
  <si>
    <t>6.1.4</t>
  </si>
  <si>
    <t>6.1.5</t>
  </si>
  <si>
    <t>6.2.1</t>
  </si>
  <si>
    <t>6.2.2</t>
  </si>
  <si>
    <t>6.3.1</t>
  </si>
  <si>
    <t>6.3.2</t>
  </si>
  <si>
    <t>6.3.3</t>
  </si>
  <si>
    <t>6.3.4</t>
  </si>
  <si>
    <t>6.4.1</t>
  </si>
  <si>
    <t>6.4.3</t>
  </si>
  <si>
    <t>6.4.4</t>
  </si>
  <si>
    <t>6.4.5</t>
  </si>
  <si>
    <t>6.5.2</t>
  </si>
  <si>
    <t>6.5.3</t>
  </si>
  <si>
    <t>6.5.4</t>
  </si>
  <si>
    <t>6.5.5</t>
  </si>
  <si>
    <t>7.1.1</t>
  </si>
  <si>
    <t>7.1.2</t>
  </si>
  <si>
    <t>7.1.3</t>
  </si>
  <si>
    <t>7.1.4</t>
  </si>
  <si>
    <t>7.1.5</t>
  </si>
  <si>
    <t>7.2.1</t>
  </si>
  <si>
    <t>7.2.2</t>
  </si>
  <si>
    <t>7.2.3</t>
  </si>
  <si>
    <t>7.2.4</t>
  </si>
  <si>
    <t>7.2.5</t>
  </si>
  <si>
    <t>7.3.1</t>
  </si>
  <si>
    <t>7.3.2</t>
  </si>
  <si>
    <t>7.3.3</t>
  </si>
  <si>
    <t>7.3.4</t>
  </si>
  <si>
    <t>7.3.5</t>
  </si>
  <si>
    <t>7.4.1</t>
  </si>
  <si>
    <t>7.4.2</t>
  </si>
  <si>
    <t>7.4.3</t>
  </si>
  <si>
    <t>7.4.4</t>
  </si>
  <si>
    <t>7.4.5</t>
  </si>
  <si>
    <t>7.5.1</t>
  </si>
  <si>
    <t>7.5.3</t>
  </si>
  <si>
    <t>7.5.4</t>
  </si>
  <si>
    <t>8.1.1</t>
  </si>
  <si>
    <t>8.1.2</t>
  </si>
  <si>
    <t>8.1.3</t>
  </si>
  <si>
    <t>8.1.4</t>
  </si>
  <si>
    <t>8.1.5</t>
  </si>
  <si>
    <t>8.2.1</t>
  </si>
  <si>
    <t>8.2.2</t>
  </si>
  <si>
    <t>8.2.3</t>
  </si>
  <si>
    <t>8.2.4</t>
  </si>
  <si>
    <t>8.2.5</t>
  </si>
  <si>
    <t>8.3.1</t>
  </si>
  <si>
    <t>8.3.2</t>
  </si>
  <si>
    <t>8.3.3</t>
  </si>
  <si>
    <t>8.3.4</t>
  </si>
  <si>
    <t>8.3.5</t>
  </si>
  <si>
    <t>8.4.1</t>
  </si>
  <si>
    <t>8.4.2</t>
  </si>
  <si>
    <t>8.4.3</t>
  </si>
  <si>
    <t>8.4.4</t>
  </si>
  <si>
    <t>8.4.5</t>
  </si>
  <si>
    <t>8.5.1</t>
  </si>
  <si>
    <t>8.5.2</t>
  </si>
  <si>
    <t>8.5.3</t>
  </si>
  <si>
    <t>8.5.4</t>
  </si>
  <si>
    <t>8.5.5</t>
  </si>
  <si>
    <t>9.1.1</t>
  </si>
  <si>
    <t>9.1.2</t>
  </si>
  <si>
    <t>9.1.3</t>
  </si>
  <si>
    <t>9.1.4</t>
  </si>
  <si>
    <t>9.1.5</t>
  </si>
  <si>
    <t>9.2.1</t>
  </si>
  <si>
    <t>9.2.2</t>
  </si>
  <si>
    <t>9.2.3</t>
  </si>
  <si>
    <t>9.2.4</t>
  </si>
  <si>
    <t>9.2.5</t>
  </si>
  <si>
    <t>9.3.1</t>
  </si>
  <si>
    <t>9.3.2</t>
  </si>
  <si>
    <t>9.3.3</t>
  </si>
  <si>
    <t>9.3.4</t>
  </si>
  <si>
    <t>9.3.5</t>
  </si>
  <si>
    <t>9.4.1</t>
  </si>
  <si>
    <t>9.4.2</t>
  </si>
  <si>
    <t>9.4.3</t>
  </si>
  <si>
    <t>9.4.4</t>
  </si>
  <si>
    <t>9.4.5</t>
  </si>
  <si>
    <t>9.5.1</t>
  </si>
  <si>
    <t>9.5.2</t>
  </si>
  <si>
    <t>9.5.3</t>
  </si>
  <si>
    <t>9.5.4</t>
  </si>
  <si>
    <t>9.5.5</t>
  </si>
  <si>
    <t>10.1.1</t>
  </si>
  <si>
    <t>10.1.2</t>
  </si>
  <si>
    <t>10.1.3</t>
  </si>
  <si>
    <t>10.1.4</t>
  </si>
  <si>
    <t>10.1.5</t>
  </si>
  <si>
    <t>10.2.1</t>
  </si>
  <si>
    <t>10.2.2</t>
  </si>
  <si>
    <t>10.2.3</t>
  </si>
  <si>
    <t>10.2.4</t>
  </si>
  <si>
    <t>10.2.5</t>
  </si>
  <si>
    <t>10.3.1</t>
  </si>
  <si>
    <t>10.3.2</t>
  </si>
  <si>
    <t>10.3.3</t>
  </si>
  <si>
    <t>10.3.4</t>
  </si>
  <si>
    <t>10.3.5</t>
  </si>
  <si>
    <t>10.4.1</t>
  </si>
  <si>
    <t>10.4.2</t>
  </si>
  <si>
    <t>10.4.3</t>
  </si>
  <si>
    <t>10.4.4</t>
  </si>
  <si>
    <t>10.4.5</t>
  </si>
  <si>
    <t>10.5.1</t>
  </si>
  <si>
    <t>10.5.2</t>
  </si>
  <si>
    <t>10.5.3</t>
  </si>
  <si>
    <t>10.5.4</t>
  </si>
  <si>
    <t>10.5.5</t>
  </si>
  <si>
    <t>11.1.1</t>
  </si>
  <si>
    <t>11.1.2</t>
  </si>
  <si>
    <t>11.1.3</t>
  </si>
  <si>
    <t>11.1.4</t>
  </si>
  <si>
    <t>11.1.5</t>
  </si>
  <si>
    <t>11.2.1</t>
  </si>
  <si>
    <t>11.2.2</t>
  </si>
  <si>
    <t>11.2.3</t>
  </si>
  <si>
    <t>11.2.4</t>
  </si>
  <si>
    <t>11.2.5</t>
  </si>
  <si>
    <t>11.3.1</t>
  </si>
  <si>
    <t>11.3.2</t>
  </si>
  <si>
    <t>11.3.3</t>
  </si>
  <si>
    <t>11.3.4</t>
  </si>
  <si>
    <t>11.3.5</t>
  </si>
  <si>
    <t>11.4.1</t>
  </si>
  <si>
    <t>11.4.2</t>
  </si>
  <si>
    <t>11.4.3</t>
  </si>
  <si>
    <t>11.4.4</t>
  </si>
  <si>
    <t>11.4.5</t>
  </si>
  <si>
    <t>11.5.1</t>
  </si>
  <si>
    <t>11.5.2</t>
  </si>
  <si>
    <t>11.5.3</t>
  </si>
  <si>
    <t>11.5.4</t>
  </si>
  <si>
    <t>11.5.5</t>
  </si>
  <si>
    <t>12.1.1</t>
  </si>
  <si>
    <t>12.1.2</t>
  </si>
  <si>
    <t>12.1.3</t>
  </si>
  <si>
    <t>12.1.4</t>
  </si>
  <si>
    <t>12.1.5</t>
  </si>
  <si>
    <t>12.2.1</t>
  </si>
  <si>
    <t>12.2.2</t>
  </si>
  <si>
    <t>12.2.3</t>
  </si>
  <si>
    <t>12.2.4</t>
  </si>
  <si>
    <t>12.2.5</t>
  </si>
  <si>
    <t>12.3.1</t>
  </si>
  <si>
    <t>12.3.2</t>
  </si>
  <si>
    <t>12.3.3</t>
  </si>
  <si>
    <t>12.3.4</t>
  </si>
  <si>
    <t>12.3.5</t>
  </si>
  <si>
    <t>12.4.1</t>
  </si>
  <si>
    <t>12.4.2</t>
  </si>
  <si>
    <t>12.4.3</t>
  </si>
  <si>
    <t>12.4.4</t>
  </si>
  <si>
    <t>12.4.5</t>
  </si>
  <si>
    <t>12.5.1</t>
  </si>
  <si>
    <t>12.5.2</t>
  </si>
  <si>
    <t>12.5.3</t>
  </si>
  <si>
    <t>12.5.4</t>
  </si>
  <si>
    <t>12.5.5</t>
  </si>
  <si>
    <t>13.1.1</t>
  </si>
  <si>
    <t>13.1.2</t>
  </si>
  <si>
    <t>13.1.3</t>
  </si>
  <si>
    <t>13.1.4</t>
  </si>
  <si>
    <t>13.1.5</t>
  </si>
  <si>
    <t>13.2.1</t>
  </si>
  <si>
    <t>13.2.2</t>
  </si>
  <si>
    <t>13.2.3</t>
  </si>
  <si>
    <t>13.2.4</t>
  </si>
  <si>
    <t>13.2.5</t>
  </si>
  <si>
    <t>13.3.1</t>
  </si>
  <si>
    <t>13.3.2</t>
  </si>
  <si>
    <t>13.3.3</t>
  </si>
  <si>
    <t>13.3.4</t>
  </si>
  <si>
    <t>13.3.5</t>
  </si>
  <si>
    <t>13.4.1</t>
  </si>
  <si>
    <t>13.4.2</t>
  </si>
  <si>
    <t>13.4.3</t>
  </si>
  <si>
    <t>13.4.4</t>
  </si>
  <si>
    <t>13.4.5</t>
  </si>
  <si>
    <t>13.5.1</t>
  </si>
  <si>
    <t>13.5.2</t>
  </si>
  <si>
    <t>13.5.3</t>
  </si>
  <si>
    <t>13.5.4</t>
  </si>
  <si>
    <t>13.5.5</t>
  </si>
  <si>
    <t>14.1.1</t>
  </si>
  <si>
    <t>14.1.2</t>
  </si>
  <si>
    <t>14.1.3</t>
  </si>
  <si>
    <t>14.1.4</t>
  </si>
  <si>
    <t>14.1.5</t>
  </si>
  <si>
    <t>14.2.1</t>
  </si>
  <si>
    <t>14.2.2</t>
  </si>
  <si>
    <t>14.2.3</t>
  </si>
  <si>
    <t>14.2.4</t>
  </si>
  <si>
    <t>14.2.5</t>
  </si>
  <si>
    <t>14.3.1</t>
  </si>
  <si>
    <t>14.3.2</t>
  </si>
  <si>
    <t>14.3.3</t>
  </si>
  <si>
    <t>14.3.4</t>
  </si>
  <si>
    <t>14.3.5</t>
  </si>
  <si>
    <t>14.4.1</t>
  </si>
  <si>
    <t>14.4.2</t>
  </si>
  <si>
    <t>14.4.3</t>
  </si>
  <si>
    <t>14.4.4</t>
  </si>
  <si>
    <t>14.4.5</t>
  </si>
  <si>
    <t>14.5.1</t>
  </si>
  <si>
    <t>14.5.2</t>
  </si>
  <si>
    <t>14.5.3</t>
  </si>
  <si>
    <t>14.5.4</t>
  </si>
  <si>
    <t>14.5.5</t>
  </si>
  <si>
    <t>15.1.1</t>
  </si>
  <si>
    <t>15.1.2</t>
  </si>
  <si>
    <t>15.1.3</t>
  </si>
  <si>
    <t>15.1.4</t>
  </si>
  <si>
    <t>15.1.5</t>
  </si>
  <si>
    <t>15.2.1</t>
  </si>
  <si>
    <t>15.2.2</t>
  </si>
  <si>
    <t>15.2.3</t>
  </si>
  <si>
    <t>15.2.4</t>
  </si>
  <si>
    <t>15.2.5</t>
  </si>
  <si>
    <t>15.3.1</t>
  </si>
  <si>
    <t>15.3.2</t>
  </si>
  <si>
    <t>15.3.3</t>
  </si>
  <si>
    <t>15.3.4</t>
  </si>
  <si>
    <t>15.3.5</t>
  </si>
  <si>
    <t>15.4.1</t>
  </si>
  <si>
    <t>15.4.2</t>
  </si>
  <si>
    <t>15.4.3</t>
  </si>
  <si>
    <t>15.4.4</t>
  </si>
  <si>
    <t>15.4.5</t>
  </si>
  <si>
    <t>15.5.1</t>
  </si>
  <si>
    <t>15.5.2</t>
  </si>
  <si>
    <t>15.5.3</t>
  </si>
  <si>
    <t>15.5.4</t>
  </si>
  <si>
    <t>15.5.5</t>
  </si>
  <si>
    <t>16.1.1</t>
  </si>
  <si>
    <t>16.1.2</t>
  </si>
  <si>
    <t>16.1.3</t>
  </si>
  <si>
    <t>16.1.4</t>
  </si>
  <si>
    <t>16.1.5</t>
  </si>
  <si>
    <t>16.2.1</t>
  </si>
  <si>
    <t>16.2.2</t>
  </si>
  <si>
    <t>16.2.3</t>
  </si>
  <si>
    <t>16.2.4</t>
  </si>
  <si>
    <t>16.2.5</t>
  </si>
  <si>
    <t>16.3.1</t>
  </si>
  <si>
    <t>16.3.2</t>
  </si>
  <si>
    <t>16.3.3</t>
  </si>
  <si>
    <t>16.3.4</t>
  </si>
  <si>
    <t>16.3.5</t>
  </si>
  <si>
    <t>16.4.1</t>
  </si>
  <si>
    <t>16.4.2</t>
  </si>
  <si>
    <t>16.4.3</t>
  </si>
  <si>
    <t>16.4.4</t>
  </si>
  <si>
    <t>16.4.5</t>
  </si>
  <si>
    <t>16.5.1</t>
  </si>
  <si>
    <t>16.5.2</t>
  </si>
  <si>
    <t>16.5.3</t>
  </si>
  <si>
    <t>16.5.4</t>
  </si>
  <si>
    <t>16.5.5</t>
  </si>
  <si>
    <t>17.1.1</t>
  </si>
  <si>
    <t>17.1.2</t>
  </si>
  <si>
    <t>17.1.3</t>
  </si>
  <si>
    <t>17.1.4</t>
  </si>
  <si>
    <t>17.1.5</t>
  </si>
  <si>
    <t>17.2.1</t>
  </si>
  <si>
    <t>17.2.2</t>
  </si>
  <si>
    <t>17.2.3</t>
  </si>
  <si>
    <t>17.2.4</t>
  </si>
  <si>
    <t>17.2.5</t>
  </si>
  <si>
    <t>17.3.1</t>
  </si>
  <si>
    <t>17.3.2</t>
  </si>
  <si>
    <t>17.3.3</t>
  </si>
  <si>
    <t>17.3.4</t>
  </si>
  <si>
    <t>17.3.5</t>
  </si>
  <si>
    <t>17.4.1</t>
  </si>
  <si>
    <t>17.4.2</t>
  </si>
  <si>
    <t>17.4.3</t>
  </si>
  <si>
    <t>17.4.4</t>
  </si>
  <si>
    <t>17.4.5</t>
  </si>
  <si>
    <t>17.5.1</t>
  </si>
  <si>
    <t>17.5.2</t>
  </si>
  <si>
    <t>17.5.3</t>
  </si>
  <si>
    <t>17.5.4</t>
  </si>
  <si>
    <t>17.5.5</t>
  </si>
  <si>
    <t>18.1.1</t>
  </si>
  <si>
    <t>18.1.2</t>
  </si>
  <si>
    <t>18.1.3</t>
  </si>
  <si>
    <t>18.1.4</t>
  </si>
  <si>
    <t>18.1.5</t>
  </si>
  <si>
    <t>18.2.1</t>
  </si>
  <si>
    <t>18.2.2</t>
  </si>
  <si>
    <t>18.2.3</t>
  </si>
  <si>
    <t>18.2.4</t>
  </si>
  <si>
    <t>18.2.5</t>
  </si>
  <si>
    <t>18.3.1</t>
  </si>
  <si>
    <t>18.3.2</t>
  </si>
  <si>
    <t>18.3.3</t>
  </si>
  <si>
    <t>18.3.4</t>
  </si>
  <si>
    <t>18.3.5</t>
  </si>
  <si>
    <t>18.4.1</t>
  </si>
  <si>
    <t>18.4.2</t>
  </si>
  <si>
    <t>18.4.3</t>
  </si>
  <si>
    <t>18.4.4</t>
  </si>
  <si>
    <t>18.4.5</t>
  </si>
  <si>
    <t>18.5.1</t>
  </si>
  <si>
    <t>18.5.2</t>
  </si>
  <si>
    <t>18.5.3</t>
  </si>
  <si>
    <t>18.5.4</t>
  </si>
  <si>
    <t>18.5.5</t>
  </si>
  <si>
    <t>19.1.1</t>
  </si>
  <si>
    <t>19.1.2</t>
  </si>
  <si>
    <t>19.1.3</t>
  </si>
  <si>
    <t>19.1.4</t>
  </si>
  <si>
    <t>19.1.5</t>
  </si>
  <si>
    <t>19.2.1</t>
  </si>
  <si>
    <t>19.2.2</t>
  </si>
  <si>
    <t>19.2.3</t>
  </si>
  <si>
    <t>19.2.4</t>
  </si>
  <si>
    <t>19.2.5</t>
  </si>
  <si>
    <t>19.3.1</t>
  </si>
  <si>
    <t>19.3.2</t>
  </si>
  <si>
    <t>19.3.3</t>
  </si>
  <si>
    <t>19.3.4</t>
  </si>
  <si>
    <t>19.3.5</t>
  </si>
  <si>
    <t>19.4.1</t>
  </si>
  <si>
    <t>19.4.2</t>
  </si>
  <si>
    <t>19.4.3</t>
  </si>
  <si>
    <t>19.4.4</t>
  </si>
  <si>
    <t>19.4.5</t>
  </si>
  <si>
    <t>19.5.1</t>
  </si>
  <si>
    <t>19.5.2</t>
  </si>
  <si>
    <t>19.5.3</t>
  </si>
  <si>
    <t>19.5.4</t>
  </si>
  <si>
    <t>19.5.5</t>
  </si>
  <si>
    <t>20.1.1</t>
  </si>
  <si>
    <t>20.1.2</t>
  </si>
  <si>
    <t>20.1.3</t>
  </si>
  <si>
    <t>20.1.4</t>
  </si>
  <si>
    <t>20.1.5</t>
  </si>
  <si>
    <t>20.2.1</t>
  </si>
  <si>
    <t>20.2.2</t>
  </si>
  <si>
    <t>20.2.3</t>
  </si>
  <si>
    <t>20.2.4</t>
  </si>
  <si>
    <t>20.2.5</t>
  </si>
  <si>
    <t>20.3.1</t>
  </si>
  <si>
    <t>20.3.2</t>
  </si>
  <si>
    <t>20.3.3</t>
  </si>
  <si>
    <t>20.3.4</t>
  </si>
  <si>
    <t>20.3.5</t>
  </si>
  <si>
    <t>20.4.1</t>
  </si>
  <si>
    <t>20.4.2</t>
  </si>
  <si>
    <t>20.4.3</t>
  </si>
  <si>
    <t>20.4.4</t>
  </si>
  <si>
    <t>20.4.5</t>
  </si>
  <si>
    <t>20.5.1</t>
  </si>
  <si>
    <t>20.5.2</t>
  </si>
  <si>
    <t>20.5.3</t>
  </si>
  <si>
    <t>20.5.4</t>
  </si>
  <si>
    <t>20.5.5</t>
  </si>
  <si>
    <t>Resultado de la determinación del Control</t>
  </si>
  <si>
    <t>Riesgo
Controlado
Suficientemente</t>
  </si>
  <si>
    <t>Estrategia para Administrar el Riesgo</t>
  </si>
  <si>
    <t>No.</t>
  </si>
  <si>
    <t>R I E S G O</t>
  </si>
  <si>
    <t>F A C T O R</t>
  </si>
  <si>
    <t>C O N T R O L</t>
  </si>
  <si>
    <t>Grado 
de Impacto</t>
  </si>
  <si>
    <t>EVITAR EL RIESGO</t>
  </si>
  <si>
    <t>REDUCIR EL RIESGO</t>
  </si>
  <si>
    <t>ASUMIR EL RIESGO</t>
  </si>
  <si>
    <t>TRANSFERIR EL RIESGO</t>
  </si>
  <si>
    <t>III. VALORACIÓN  DE RIESGOS 
VS. CONTROLES</t>
  </si>
  <si>
    <t>Institución</t>
  </si>
  <si>
    <t>III. VALORACIÓN
DE RIESGOS VS. CONTROLES</t>
  </si>
  <si>
    <t>GRADO DE 
IMPACTO</t>
  </si>
  <si>
    <t>PROBABILIDAD
DE OCURRENCIA</t>
  </si>
  <si>
    <t xml:space="preserve">Fecha de Impresión:  </t>
  </si>
  <si>
    <t>Medios de verificación</t>
  </si>
  <si>
    <t>Fecha de Término</t>
  </si>
  <si>
    <t>Fecha de Inicio</t>
  </si>
  <si>
    <t>Responsable</t>
  </si>
  <si>
    <t>Descripción de la acción de control</t>
  </si>
  <si>
    <t>Factor de Riesgo</t>
  </si>
  <si>
    <t>No. Factor
de Riesgo</t>
  </si>
  <si>
    <t>Valor de
Probabilidad</t>
  </si>
  <si>
    <t>Valor de
Impacto</t>
  </si>
  <si>
    <t>Descripción del Riesgo</t>
  </si>
  <si>
    <t>No. Riesgo</t>
  </si>
  <si>
    <t>Enlace de Riesgos:</t>
  </si>
  <si>
    <t>Integró</t>
  </si>
  <si>
    <t>Coordinador de Control Interno:</t>
  </si>
  <si>
    <t>Supervisó</t>
  </si>
  <si>
    <t>Autorizó</t>
  </si>
  <si>
    <t>Proceso</t>
  </si>
  <si>
    <t>De servicios</t>
  </si>
  <si>
    <t>De seguridad</t>
  </si>
  <si>
    <t>De Obra Pública</t>
  </si>
  <si>
    <t>De Recursos Humanos</t>
  </si>
  <si>
    <t xml:space="preserve">De Imagen </t>
  </si>
  <si>
    <t>De Tic´s</t>
  </si>
  <si>
    <t>De Salud</t>
  </si>
  <si>
    <t>Otros</t>
  </si>
  <si>
    <t>De Corrupción</t>
  </si>
  <si>
    <t>COMPARTIR EL RIESGO</t>
  </si>
  <si>
    <r>
      <rPr>
        <b/>
        <sz val="10"/>
        <color indexed="17"/>
        <rFont val="Arial"/>
        <family val="2"/>
      </rPr>
      <t>ESTRATEGIA, OBJETIVO, META O PROCESO:</t>
    </r>
    <r>
      <rPr>
        <sz val="10"/>
        <color indexed="8"/>
        <rFont val="Arial"/>
        <family val="2"/>
      </rPr>
      <t xml:space="preserve"> Seleccionar la opción que esté alineada al riesgo identificado.</t>
    </r>
  </si>
  <si>
    <r>
      <rPr>
        <b/>
        <i/>
        <u/>
        <sz val="10"/>
        <color indexed="60"/>
        <rFont val="Arial"/>
        <family val="2"/>
      </rPr>
      <t>Tipo de Factor:</t>
    </r>
    <r>
      <rPr>
        <sz val="10"/>
        <rFont val="Arial"/>
        <family val="2"/>
      </rPr>
      <t xml:space="preserve">
</t>
    </r>
    <r>
      <rPr>
        <b/>
        <i/>
        <sz val="10"/>
        <color indexed="53"/>
        <rFont val="Arial"/>
        <family val="2"/>
      </rPr>
      <t>Interno:</t>
    </r>
    <r>
      <rPr>
        <sz val="10"/>
        <color indexed="53"/>
        <rFont val="Arial"/>
        <family val="2"/>
      </rPr>
      <t xml:space="preserve"> </t>
    </r>
    <r>
      <rPr>
        <sz val="10"/>
        <rFont val="Arial"/>
        <family val="2"/>
      </rPr>
      <t xml:space="preserve">Se encuentra relacionado con las causas o situaciones originadas en el ámbito de actuación de la organización.
</t>
    </r>
    <r>
      <rPr>
        <b/>
        <i/>
        <sz val="10"/>
        <color indexed="53"/>
        <rFont val="Arial"/>
        <family val="2"/>
      </rPr>
      <t>Externo</t>
    </r>
    <r>
      <rPr>
        <b/>
        <sz val="10"/>
        <color indexed="53"/>
        <rFont val="Arial"/>
        <family val="2"/>
      </rPr>
      <t>:</t>
    </r>
    <r>
      <rPr>
        <sz val="10"/>
        <rFont val="Arial"/>
        <family val="2"/>
      </rPr>
      <t xml:space="preserve"> Se refiere a las causas o situaciones fuera del ámbito de competencia  de la organización.
</t>
    </r>
    <r>
      <rPr>
        <b/>
        <i/>
        <sz val="10"/>
        <color indexed="18"/>
        <rFont val="Arial"/>
        <family val="2"/>
      </rPr>
      <t/>
    </r>
  </si>
  <si>
    <r>
      <rPr>
        <b/>
        <sz val="10"/>
        <color indexed="57"/>
        <rFont val="Arial"/>
        <family val="2"/>
      </rPr>
      <t>POSIBLES EFECTOS DEL RIESGO:</t>
    </r>
    <r>
      <rPr>
        <sz val="10"/>
        <rFont val="Arial"/>
        <family val="2"/>
      </rPr>
      <t xml:space="preserve"> Describir las consecuencias que incidirán en el cumplimiento de las metas y objetivos institucionales, en caso de materializarse el riesgo identificado.</t>
    </r>
  </si>
  <si>
    <r>
      <t xml:space="preserve">
</t>
    </r>
    <r>
      <rPr>
        <b/>
        <sz val="10"/>
        <color indexed="53"/>
        <rFont val="Arial"/>
        <family val="2"/>
      </rPr>
      <t>Grado de Impacto.</t>
    </r>
    <r>
      <rPr>
        <b/>
        <sz val="10"/>
        <color indexed="12"/>
        <rFont val="Arial"/>
        <family val="2"/>
      </rPr>
      <t xml:space="preserve"> </t>
    </r>
    <r>
      <rPr>
        <sz val="10"/>
        <color indexed="8"/>
        <rFont val="Arial"/>
        <family val="2"/>
      </rPr>
      <t>La asignación se determinará con un valor del 1 al 10 en función de los efectos, de acuerdo a la siguiente escala de valor:</t>
    </r>
  </si>
  <si>
    <r>
      <t xml:space="preserve">
</t>
    </r>
    <r>
      <rPr>
        <b/>
        <sz val="10"/>
        <color indexed="53"/>
        <rFont val="Arial"/>
        <family val="2"/>
      </rPr>
      <t>Probabilidad de Ocurrencia.</t>
    </r>
    <r>
      <rPr>
        <b/>
        <sz val="10"/>
        <color indexed="12"/>
        <rFont val="Arial"/>
        <family val="2"/>
      </rPr>
      <t xml:space="preserve"> </t>
    </r>
    <r>
      <rPr>
        <sz val="10"/>
        <color indexed="8"/>
        <rFont val="Arial"/>
        <family val="2"/>
      </rPr>
      <t xml:space="preserve">La asignación se determinará con un valor del 1 al 10, en función de los factores de riesgo, considerando las siguientes escalas de valor:
</t>
    </r>
    <r>
      <rPr>
        <b/>
        <sz val="10"/>
        <color indexed="12"/>
        <rFont val="Arial"/>
        <family val="2"/>
      </rPr>
      <t xml:space="preserve">
</t>
    </r>
  </si>
  <si>
    <t>II.     Evaluación de Controles</t>
  </si>
  <si>
    <r>
      <rPr>
        <b/>
        <sz val="10"/>
        <color indexed="57"/>
        <rFont val="Arial"/>
        <family val="2"/>
      </rPr>
      <t>DESCRIPCIÓN DE CONTROLES EXISTENTES:</t>
    </r>
    <r>
      <rPr>
        <sz val="10"/>
        <rFont val="Arial"/>
        <family val="2"/>
      </rPr>
      <t xml:space="preserve"> Describir los controles existentes para administrar los factores de riesgo y, en su caso, para  sus efectos.</t>
    </r>
  </si>
  <si>
    <r>
      <rPr>
        <b/>
        <sz val="10"/>
        <color indexed="57"/>
        <rFont val="Arial"/>
        <family val="2"/>
      </rPr>
      <t>TIPO DE CONTROL:</t>
    </r>
    <r>
      <rPr>
        <sz val="10"/>
        <rFont val="Arial"/>
        <family val="2"/>
      </rPr>
      <t xml:space="preserve"> Determinar el tipo de control para cada uno de los factores de riesgo, según corresponda: Preventivo, Correctivo, Detectivo.</t>
    </r>
  </si>
  <si>
    <t>III.     Evaluación de Riesgos respecto a Controles</t>
  </si>
  <si>
    <r>
      <rPr>
        <b/>
        <sz val="10"/>
        <color indexed="57"/>
        <rFont val="Arial"/>
        <family val="2"/>
      </rPr>
      <t>VALORACIÓN FINAL DE RIESGOS  RESPECTO A CONTROLES:</t>
    </r>
    <r>
      <rPr>
        <sz val="10"/>
        <rFont val="Arial"/>
        <family val="2"/>
      </rPr>
      <t xml:space="preserve"> Se realizará la confronta de los resultados de la evaluación de riesgos y de controles, a fin de visualizar la máxima vulnerabilidad a que está expuesta la Institución de no responder adecuadamente ante ellos, considerando los siguientes aspectos:</t>
    </r>
  </si>
  <si>
    <t>*La valoración final del riesgo nunca podrá ser superior a la valoración inicial;
*Si todos los controles del riesgo son suficientes, la valoración final del riesgo deberá ser inferior  a la inicial;
*Si alguno de los controles del riesgo son deficientes, o se observa inexistencia de controles, la valoración final del riesgo deberá ser igual a la inicial, y
*La valoración final carecerá de validez cuando no considere la valoración inicial del impacto y de la probabilidad de ocurrencia del riesgo; la totalidad de los controles existentes y la etapa de evaluación de controles.</t>
  </si>
  <si>
    <t>IV.     Mapa de Riesgos Institucionales</t>
  </si>
  <si>
    <r>
      <rPr>
        <b/>
        <sz val="10"/>
        <color indexed="57"/>
        <rFont val="Arial"/>
        <family val="2"/>
      </rPr>
      <t>MAPA DE RIESGOS:</t>
    </r>
    <r>
      <rPr>
        <sz val="10"/>
        <color indexed="57"/>
        <rFont val="Arial"/>
        <family val="2"/>
      </rPr>
      <t xml:space="preserve"> </t>
    </r>
    <r>
      <rPr>
        <sz val="10"/>
        <rFont val="Arial"/>
        <family val="2"/>
      </rPr>
      <t>Se registrará automáticamente la ubicación del riesgo por cuadrante en la Matriz y se graficarán en el Mapa de Riesgos, una vez registrada la Valoración Final (Resultado de la evaluación del riesgo y controles).</t>
    </r>
  </si>
  <si>
    <r>
      <rPr>
        <b/>
        <sz val="10"/>
        <color indexed="57"/>
        <rFont val="Arial"/>
        <family val="2"/>
      </rPr>
      <t>ESTRATEGIAS PARA ADMINISTRAR EL RIESGO:</t>
    </r>
    <r>
      <rPr>
        <sz val="10"/>
        <color indexed="12"/>
        <rFont val="Arial"/>
        <family val="2"/>
      </rPr>
      <t xml:space="preserve"> </t>
    </r>
    <r>
      <rPr>
        <sz val="10"/>
        <rFont val="Arial"/>
        <family val="2"/>
      </rPr>
      <t>Son las políticas de respuesta para administrar los riesgos, basados en la valoración final del impacto y de la probabilidad de ocurrencia del riesgo, lo que permitirá determinar las acciones de control a implementar por cada factor de riesgo. 
Es imprescindible realizar un análisis del beneficio ante el costo en la mitigación de los riesgos para establecer las siguientes estrategias:</t>
    </r>
  </si>
  <si>
    <r>
      <rPr>
        <b/>
        <sz val="10"/>
        <color indexed="57"/>
        <rFont val="Arial"/>
        <family val="2"/>
      </rPr>
      <t xml:space="preserve">NOTA: </t>
    </r>
    <r>
      <rPr>
        <b/>
        <sz val="10"/>
        <color indexed="17"/>
        <rFont val="Arial"/>
        <family val="2"/>
      </rPr>
      <t xml:space="preserve">
</t>
    </r>
    <r>
      <rPr>
        <b/>
        <sz val="10"/>
        <color indexed="17"/>
        <rFont val="Arial"/>
        <family val="2"/>
      </rPr>
      <t xml:space="preserve">
</t>
    </r>
    <r>
      <rPr>
        <sz val="10"/>
        <rFont val="Arial"/>
        <family val="2"/>
      </rPr>
      <t>El seguimiento al cumplimiento de las acciones de control comprometidas en el PTAR deberá realizarse periódicamente por el Coordinador de Control Interno y el Enlace de Administración de Riesgos para informar trimestralmente al Titular de la Institución el resultado, a través del Reporte de Avances Trimestral del PTAR, en terminos de lo dispuesto en el numeral 28 del Acuerdo.</t>
    </r>
  </si>
  <si>
    <r>
      <rPr>
        <b/>
        <sz val="10"/>
        <color indexed="17"/>
        <rFont val="Arial"/>
        <family val="2"/>
      </rPr>
      <t>CLASIFICACIÓN DEL RIESGO</t>
    </r>
    <r>
      <rPr>
        <sz val="10"/>
        <color indexed="17"/>
        <rFont val="Arial"/>
        <family val="2"/>
      </rPr>
      <t xml:space="preserve">: </t>
    </r>
    <r>
      <rPr>
        <sz val="10"/>
        <rFont val="Arial"/>
        <family val="2"/>
      </rPr>
      <t>S</t>
    </r>
    <r>
      <rPr>
        <sz val="10"/>
        <rFont val="Arial"/>
        <family val="2"/>
      </rPr>
      <t>eleccionar el tipo de riesgo de la lista desplegable, en congruencia con la descripción del mismo en: Sustantivo, Administrativo, Legal, Financiero, Presupuestal, de Servicios, de Seguridad, de Obra Pública, de Recursos Humanos, de Imagen, de TIC's, de Salud, de corrupción y otro.
En caso de elegir la opción "otro", se deberá escribir el tipo de riesgo que corresponde en la columna adjunta a la derecha, considerando que no sea de naturaleza similar a las opciones enunciadas.</t>
    </r>
  </si>
  <si>
    <r>
      <rPr>
        <b/>
        <sz val="10"/>
        <color indexed="17"/>
        <rFont val="Arial"/>
        <family val="2"/>
      </rPr>
      <t>FACTOR:</t>
    </r>
    <r>
      <rPr>
        <sz val="10"/>
        <color indexed="17"/>
        <rFont val="Arial"/>
        <family val="2"/>
      </rPr>
      <t xml:space="preserve"> </t>
    </r>
    <r>
      <rPr>
        <sz val="10"/>
        <rFont val="Arial"/>
        <family val="2"/>
      </rPr>
      <t>Describir</t>
    </r>
    <r>
      <rPr>
        <sz val="10"/>
        <rFont val="Arial"/>
        <family val="2"/>
      </rPr>
      <t xml:space="preserve"> la circunstancia, causa o situación interna y/o externa que aumenta la probabilidad de que un riesgo se  materialice.
</t>
    </r>
    <r>
      <rPr>
        <sz val="10"/>
        <color indexed="16"/>
        <rFont val="Arial"/>
        <family val="2"/>
      </rPr>
      <t>Se podrán incorporar como Maximo CINCO Factores.</t>
    </r>
  </si>
  <si>
    <t>INSTRUCTIVO DEL
FORMATO DE MATRIZ DE ADMINISTRACIÓN DE RIESGOS INSTITUCIONAL</t>
  </si>
  <si>
    <r>
      <rPr>
        <b/>
        <sz val="10"/>
        <color indexed="57"/>
        <rFont val="Arial"/>
        <family val="2"/>
      </rPr>
      <t xml:space="preserve">PERIODICIDAD:  </t>
    </r>
    <r>
      <rPr>
        <b/>
        <sz val="10"/>
        <rFont val="Arial"/>
        <family val="2"/>
      </rPr>
      <t>Anual.</t>
    </r>
  </si>
  <si>
    <r>
      <t>INFORMACIÓN GENERAL</t>
    </r>
    <r>
      <rPr>
        <sz val="12"/>
        <color indexed="8"/>
        <rFont val="Arial Narrow"/>
        <family val="2"/>
      </rPr>
      <t xml:space="preserve">
</t>
    </r>
    <r>
      <rPr>
        <sz val="12"/>
        <color indexed="16"/>
        <rFont val="Arial Narrow"/>
        <family val="2"/>
      </rPr>
      <t xml:space="preserve"> &gt;Los datos registrados en este apartado se vincularán automáticamente a la Matriz de Administración de Riesgos y se visualizarán en la parte superior del documento al imprimirlo&lt;</t>
    </r>
  </si>
  <si>
    <r>
      <rPr>
        <b/>
        <sz val="10"/>
        <color indexed="57"/>
        <rFont val="Arial"/>
        <family val="2"/>
      </rPr>
      <t>AÑO:</t>
    </r>
    <r>
      <rPr>
        <sz val="10"/>
        <rFont val="Arial"/>
        <family val="2"/>
      </rPr>
      <t xml:space="preserve"> Anotar el año [cuatro dígitos] en el que se integra la Matriz de Administración de Riesgos.</t>
    </r>
  </si>
  <si>
    <r>
      <rPr>
        <b/>
        <sz val="10"/>
        <color indexed="57"/>
        <rFont val="Arial"/>
        <family val="2"/>
      </rPr>
      <t>NÚMERO DE RIESGO</t>
    </r>
    <r>
      <rPr>
        <sz val="10"/>
        <color indexed="57"/>
        <rFont val="Arial"/>
        <family val="2"/>
      </rPr>
      <t>:</t>
    </r>
    <r>
      <rPr>
        <sz val="10"/>
        <color indexed="17"/>
        <rFont val="Arial"/>
        <family val="2"/>
      </rPr>
      <t xml:space="preserve"> </t>
    </r>
    <r>
      <rPr>
        <sz val="10"/>
        <rFont val="Arial"/>
        <family val="2"/>
      </rPr>
      <t>El número de riesgo se visualizará automáticamente y de forma consecutiva, una vez requisitados el apartado de "Información General", y la descripción del riesgo.
La estructura del número de riesgo se construirá con el año de captura del mismo y el número consecutivo asignado por la institución.</t>
    </r>
  </si>
  <si>
    <r>
      <rPr>
        <b/>
        <sz val="10"/>
        <color indexed="17"/>
        <rFont val="Arial"/>
        <family val="2"/>
      </rPr>
      <t>UNIDAD ADMINISTRATIVA:</t>
    </r>
    <r>
      <rPr>
        <sz val="10"/>
        <color indexed="8"/>
        <rFont val="Arial"/>
        <family val="2"/>
      </rPr>
      <t xml:space="preserve"> La Unidad Administrativa Responsable de administrar el riesgo identificado.</t>
    </r>
  </si>
  <si>
    <r>
      <rPr>
        <b/>
        <sz val="10"/>
        <color indexed="17"/>
        <rFont val="Arial"/>
        <family val="2"/>
      </rPr>
      <t>RIESGO</t>
    </r>
    <r>
      <rPr>
        <sz val="10"/>
        <color indexed="17"/>
        <rFont val="Arial"/>
        <family val="2"/>
      </rPr>
      <t>:</t>
    </r>
    <r>
      <rPr>
        <sz val="10"/>
        <rFont val="Arial"/>
        <family val="2"/>
      </rPr>
      <t xml:space="preserve"> Registrar el nombre del riesgo identificado por la institución.
</t>
    </r>
    <r>
      <rPr>
        <b/>
        <sz val="10"/>
        <color indexed="10"/>
        <rFont val="Arial"/>
        <family val="2"/>
      </rPr>
      <t>Nota: Un riesgo es un evento adverso e incierto (externo o interno) que derivado de la combinación de su probabilidad de ocurrencia y el posible impacto pudieran obstaculizar o impedir el logro de las metas y objetivos institucionales.</t>
    </r>
    <r>
      <rPr>
        <sz val="10"/>
        <color indexed="10"/>
        <rFont val="Arial"/>
        <family val="2"/>
      </rPr>
      <t xml:space="preserve">
</t>
    </r>
    <r>
      <rPr>
        <sz val="10"/>
        <color indexed="8"/>
        <rFont val="Arial"/>
        <family val="2"/>
      </rPr>
      <t xml:space="preserve">
En la descripción de los riesgo se deberá considerar la siguiente estructura general:</t>
    </r>
    <r>
      <rPr>
        <b/>
        <sz val="10"/>
        <color indexed="16"/>
        <rFont val="Arial"/>
        <family val="2"/>
      </rPr>
      <t xml:space="preserve">
</t>
    </r>
    <r>
      <rPr>
        <sz val="10"/>
        <color indexed="16"/>
        <rFont val="Arial"/>
        <family val="2"/>
      </rPr>
      <t xml:space="preserve">
</t>
    </r>
    <r>
      <rPr>
        <b/>
        <sz val="10"/>
        <color indexed="60"/>
        <rFont val="Arial"/>
        <family val="2"/>
      </rPr>
      <t>Ejemplo:</t>
    </r>
    <r>
      <rPr>
        <sz val="10"/>
        <color indexed="16"/>
        <rFont val="Arial"/>
        <family val="2"/>
      </rPr>
      <t xml:space="preserve">
</t>
    </r>
  </si>
  <si>
    <r>
      <rPr>
        <b/>
        <sz val="10"/>
        <color indexed="57"/>
        <rFont val="Arial"/>
        <family val="2"/>
      </rPr>
      <t>FACTOR:</t>
    </r>
    <r>
      <rPr>
        <sz val="10"/>
        <color indexed="17"/>
        <rFont val="Arial"/>
        <family val="2"/>
      </rPr>
      <t xml:space="preserve"> </t>
    </r>
    <r>
      <rPr>
        <sz val="10"/>
        <rFont val="Arial"/>
        <family val="2"/>
      </rPr>
      <t xml:space="preserve">Describir la circunstancia, causa o situación interna y/o externa que aumenta la probabilidad de que un riesgo se  materialice.
</t>
    </r>
    <r>
      <rPr>
        <sz val="10"/>
        <color indexed="10"/>
        <rFont val="Arial"/>
        <family val="2"/>
      </rPr>
      <t xml:space="preserve">
Se podrán incorporar en el formato como máximo CINCO factores.</t>
    </r>
  </si>
  <si>
    <r>
      <rPr>
        <b/>
        <i/>
        <u/>
        <sz val="10"/>
        <color indexed="60"/>
        <rFont val="Arial"/>
        <family val="2"/>
      </rPr>
      <t>Clasificación del Factor:</t>
    </r>
    <r>
      <rPr>
        <sz val="10"/>
        <rFont val="Arial"/>
        <family val="2"/>
      </rPr>
      <t xml:space="preserve">
</t>
    </r>
    <r>
      <rPr>
        <b/>
        <i/>
        <sz val="10"/>
        <color indexed="53"/>
        <rFont val="Arial"/>
        <family val="2"/>
      </rPr>
      <t>Humano</t>
    </r>
    <r>
      <rPr>
        <b/>
        <sz val="10"/>
        <color indexed="53"/>
        <rFont val="Arial"/>
        <family val="2"/>
      </rPr>
      <t>:</t>
    </r>
    <r>
      <rPr>
        <sz val="10"/>
        <color indexed="53"/>
        <rFont val="Arial"/>
        <family val="2"/>
      </rPr>
      <t xml:space="preserve"> </t>
    </r>
    <r>
      <rPr>
        <sz val="10"/>
        <rFont val="Arial"/>
        <family val="2"/>
      </rPr>
      <t xml:space="preserve">Se relacionan con las personas (internas o externas), que participan directa o indirectamente en los programas, proyectos, procesos, actividades o tareas.
</t>
    </r>
    <r>
      <rPr>
        <b/>
        <i/>
        <sz val="10"/>
        <color indexed="53"/>
        <rFont val="Arial"/>
        <family val="2"/>
      </rPr>
      <t>Financiero Presupuestal</t>
    </r>
    <r>
      <rPr>
        <b/>
        <sz val="10"/>
        <color indexed="53"/>
        <rFont val="Arial"/>
        <family val="2"/>
      </rPr>
      <t>:</t>
    </r>
    <r>
      <rPr>
        <sz val="10"/>
        <color indexed="53"/>
        <rFont val="Arial"/>
        <family val="2"/>
      </rPr>
      <t xml:space="preserve"> </t>
    </r>
    <r>
      <rPr>
        <sz val="10"/>
        <rFont val="Arial"/>
        <family val="2"/>
      </rPr>
      <t xml:space="preserve">Se refieren a los recursos financieros y presupuestales necesarios para el logro de metas y objetivos.
</t>
    </r>
    <r>
      <rPr>
        <b/>
        <i/>
        <sz val="10"/>
        <color indexed="53"/>
        <rFont val="Arial"/>
        <family val="2"/>
      </rPr>
      <t>Técnico-Administrativo</t>
    </r>
    <r>
      <rPr>
        <b/>
        <sz val="10"/>
        <color indexed="53"/>
        <rFont val="Arial"/>
        <family val="2"/>
      </rPr>
      <t>:</t>
    </r>
    <r>
      <rPr>
        <sz val="10"/>
        <rFont val="Arial"/>
        <family val="2"/>
      </rPr>
      <t xml:space="preserve"> Se vinculan con la estructura orgánica funcional, políticas, sistemas no informáticos, procedimientos, comunicación e información, que intervienen en la consecución de las metas y objetivos.
</t>
    </r>
    <r>
      <rPr>
        <b/>
        <i/>
        <sz val="10"/>
        <color indexed="53"/>
        <rFont val="Arial"/>
        <family val="2"/>
      </rPr>
      <t>TIC's</t>
    </r>
    <r>
      <rPr>
        <b/>
        <sz val="10"/>
        <color indexed="53"/>
        <rFont val="Arial"/>
        <family val="2"/>
      </rPr>
      <t>:</t>
    </r>
    <r>
      <rPr>
        <b/>
        <sz val="10"/>
        <rFont val="Arial"/>
        <family val="2"/>
      </rPr>
      <t xml:space="preserve"> </t>
    </r>
    <r>
      <rPr>
        <sz val="10"/>
        <rFont val="Arial"/>
        <family val="2"/>
      </rPr>
      <t xml:space="preserve">Se relacionan con los sistemas de información y comunicación automatizados.
</t>
    </r>
    <r>
      <rPr>
        <b/>
        <i/>
        <sz val="10"/>
        <color indexed="53"/>
        <rFont val="Arial"/>
        <family val="2"/>
      </rPr>
      <t>Material</t>
    </r>
    <r>
      <rPr>
        <b/>
        <sz val="10"/>
        <color indexed="53"/>
        <rFont val="Arial"/>
        <family val="2"/>
      </rPr>
      <t>:</t>
    </r>
    <r>
      <rPr>
        <sz val="10"/>
        <rFont val="Arial"/>
        <family val="2"/>
      </rPr>
      <t xml:space="preserve"> Se refieren a la Infraestructura y recursos materiales necesarios para el logro de las metas y objetivos.
</t>
    </r>
    <r>
      <rPr>
        <b/>
        <i/>
        <sz val="10"/>
        <color indexed="53"/>
        <rFont val="Arial"/>
        <family val="2"/>
      </rPr>
      <t>Normativo</t>
    </r>
    <r>
      <rPr>
        <b/>
        <sz val="10"/>
        <color indexed="53"/>
        <rFont val="Arial"/>
        <family val="2"/>
      </rPr>
      <t>:</t>
    </r>
    <r>
      <rPr>
        <sz val="10"/>
        <color indexed="53"/>
        <rFont val="Arial"/>
        <family val="2"/>
      </rPr>
      <t xml:space="preserve"> </t>
    </r>
    <r>
      <rPr>
        <sz val="10"/>
        <rFont val="Arial"/>
        <family val="2"/>
      </rPr>
      <t xml:space="preserve">Se vinculan con las leyes, reglamentos, normas y disposiciones que rigen la actuación de la organización en la consecución de las metas y objetivos.
</t>
    </r>
    <r>
      <rPr>
        <b/>
        <i/>
        <sz val="10"/>
        <color indexed="53"/>
        <rFont val="Arial"/>
        <family val="2"/>
      </rPr>
      <t>Entorno</t>
    </r>
    <r>
      <rPr>
        <b/>
        <sz val="10"/>
        <color indexed="53"/>
        <rFont val="Arial"/>
        <family val="2"/>
      </rPr>
      <t xml:space="preserve">: </t>
    </r>
    <r>
      <rPr>
        <sz val="10"/>
        <rFont val="Arial"/>
        <family val="2"/>
      </rPr>
      <t>Se refieren a las condiciones externas a la organización, que pueden incidir en el logro de las metas y objetivos.</t>
    </r>
  </si>
  <si>
    <r>
      <rPr>
        <b/>
        <sz val="10"/>
        <color indexed="57"/>
        <rFont val="Arial"/>
        <family val="2"/>
      </rPr>
      <t>DETERMINACIÓN DE SUFICIENCIA O DEFICIENCIA DEL CONTROL:</t>
    </r>
    <r>
      <rPr>
        <sz val="10"/>
        <rFont val="Arial"/>
        <family val="2"/>
      </rPr>
      <t xml:space="preserve"> Evaluar cada uno de los controles que se tienen implementados para administrar el riesgo, identificado lo siguiente:</t>
    </r>
  </si>
  <si>
    <r>
      <rPr>
        <b/>
        <sz val="10"/>
        <color indexed="57"/>
        <rFont val="Arial"/>
        <family val="2"/>
      </rPr>
      <t>RIESGO CONTROLADO SUFICIENTEMENTE:</t>
    </r>
    <r>
      <rPr>
        <sz val="10"/>
        <color indexed="57"/>
        <rFont val="Arial"/>
        <family val="2"/>
      </rPr>
      <t xml:space="preserve"> </t>
    </r>
    <r>
      <rPr>
        <sz val="10"/>
        <rFont val="Arial"/>
        <family val="2"/>
      </rPr>
      <t xml:space="preserve">Se registrará automáticamente, considerando la existencia de controles para cada factor y si estos son suficientes. 
La Celda en color </t>
    </r>
    <r>
      <rPr>
        <b/>
        <sz val="10"/>
        <rFont val="Arial"/>
        <family val="2"/>
      </rPr>
      <t xml:space="preserve">"Verde" </t>
    </r>
    <r>
      <rPr>
        <sz val="10"/>
        <rFont val="Arial"/>
        <family val="2"/>
      </rPr>
      <t xml:space="preserve">indica que el riesgo está controlado suficientemente.
La Celda en color </t>
    </r>
    <r>
      <rPr>
        <b/>
        <sz val="10"/>
        <rFont val="Arial"/>
        <family val="2"/>
      </rPr>
      <t xml:space="preserve">"Amarillo" </t>
    </r>
    <r>
      <rPr>
        <sz val="10"/>
        <rFont val="Arial"/>
        <family val="2"/>
      </rPr>
      <t>indica que alguno de los factores identificados no tiene controles y/o son deficientes.</t>
    </r>
  </si>
  <si>
    <r>
      <rPr>
        <b/>
        <sz val="12"/>
        <color indexed="8"/>
        <rFont val="Arial Narrow"/>
        <family val="2"/>
      </rPr>
      <t>PTAR</t>
    </r>
    <r>
      <rPr>
        <sz val="12"/>
        <color indexed="8"/>
        <rFont val="Arial Narrow"/>
        <family val="2"/>
      </rPr>
      <t xml:space="preserve">
</t>
    </r>
    <r>
      <rPr>
        <sz val="12"/>
        <color indexed="16"/>
        <rFont val="Arial Narrow"/>
        <family val="2"/>
      </rPr>
      <t xml:space="preserve">  &gt;Éste apartado se vincula automáticamente con la información registrada en la Matriz de Administración de Riesgos&lt;</t>
    </r>
  </si>
  <si>
    <r>
      <rPr>
        <b/>
        <sz val="10"/>
        <color indexed="57"/>
        <rFont val="Arial"/>
        <family val="2"/>
      </rPr>
      <t>NO. DE RIESGO; DESCRIPCIÓN DEL RIESGO; VALOR DE IMPACTO; VALOR DE PROBABILIDAD; CUADRANTE; ESTRATEGIA; NO. DE FACTOR; FACTOR DE RIESGO; DESCRIPCIÓN DE LA ACCIÓN DE CONTROL:</t>
    </r>
    <r>
      <rPr>
        <sz val="10"/>
        <color indexed="8"/>
        <rFont val="Arial"/>
        <family val="2"/>
      </rPr>
      <t xml:space="preserve"> La información de estos apartados, se visualizará automáticamente una vez requisitada la Matriz de Administración de Riesgos.</t>
    </r>
  </si>
  <si>
    <r>
      <rPr>
        <b/>
        <sz val="10"/>
        <color indexed="57"/>
        <rFont val="Arial"/>
        <family val="2"/>
      </rPr>
      <t>UNIDAD ADMINISTRATIVA:</t>
    </r>
    <r>
      <rPr>
        <b/>
        <sz val="10"/>
        <color indexed="17"/>
        <rFont val="Arial"/>
        <family val="2"/>
      </rPr>
      <t xml:space="preserve"> </t>
    </r>
    <r>
      <rPr>
        <sz val="10"/>
        <rFont val="Arial"/>
        <family val="2"/>
      </rPr>
      <t>Registrar el nombre de la Unidad Administrativa Responsable de administrar el riesgo identificado.</t>
    </r>
  </si>
  <si>
    <r>
      <rPr>
        <b/>
        <sz val="10"/>
        <color indexed="57"/>
        <rFont val="Arial"/>
        <family val="2"/>
      </rPr>
      <t>RESPONSABLE:</t>
    </r>
    <r>
      <rPr>
        <b/>
        <sz val="10"/>
        <color indexed="17"/>
        <rFont val="Arial"/>
        <family val="2"/>
      </rPr>
      <t xml:space="preserve"> </t>
    </r>
    <r>
      <rPr>
        <sz val="10"/>
        <rFont val="Arial"/>
        <family val="2"/>
      </rPr>
      <t>Registrar el nombre del servidor público que fungirá como representante de la Unidad Administrativa Responsable de administrar el riesgo identificado.</t>
    </r>
  </si>
  <si>
    <r>
      <rPr>
        <b/>
        <sz val="10"/>
        <color indexed="57"/>
        <rFont val="Arial"/>
        <family val="2"/>
      </rPr>
      <t>FECHA DE INICIO:</t>
    </r>
    <r>
      <rPr>
        <b/>
        <sz val="10"/>
        <color indexed="17"/>
        <rFont val="Arial"/>
        <family val="2"/>
      </rPr>
      <t xml:space="preserve"> </t>
    </r>
    <r>
      <rPr>
        <sz val="10"/>
        <color indexed="8"/>
        <rFont val="Arial"/>
        <family val="2"/>
      </rPr>
      <t xml:space="preserve">Establecer la fecha en la que se dará inicio el seguimiento a la acción de control comprometida para administrar el riesgo identificado.
</t>
    </r>
    <r>
      <rPr>
        <sz val="10"/>
        <color indexed="57"/>
        <rFont val="Arial"/>
        <family val="2"/>
      </rPr>
      <t xml:space="preserve">
</t>
    </r>
    <r>
      <rPr>
        <b/>
        <sz val="10"/>
        <color indexed="57"/>
        <rFont val="Arial"/>
        <family val="2"/>
      </rPr>
      <t>FECHA DE TÉRMINO:</t>
    </r>
    <r>
      <rPr>
        <b/>
        <sz val="10"/>
        <color indexed="17"/>
        <rFont val="Arial"/>
        <family val="2"/>
      </rPr>
      <t xml:space="preserve"> </t>
    </r>
    <r>
      <rPr>
        <sz val="10"/>
        <color indexed="8"/>
        <rFont val="Arial"/>
        <family val="2"/>
      </rPr>
      <t>Establecer la fecha en la que se concluirá el seguimiento a la acción de control comprometida para administrar el riesgo identificado.</t>
    </r>
  </si>
  <si>
    <r>
      <rPr>
        <b/>
        <sz val="10"/>
        <color indexed="57"/>
        <rFont val="Arial"/>
        <family val="2"/>
      </rPr>
      <t>MEDIOS DE VERIFICACIÓN:</t>
    </r>
    <r>
      <rPr>
        <b/>
        <sz val="10"/>
        <color indexed="17"/>
        <rFont val="Arial"/>
        <family val="2"/>
      </rPr>
      <t xml:space="preserve"> </t>
    </r>
    <r>
      <rPr>
        <sz val="10"/>
        <rFont val="Arial"/>
        <family val="2"/>
      </rPr>
      <t>Definir los documentos físicos y/o electrónico que acrediten la implementación de las acciones de control comprometidas en el Programa de Trabajo de Administración de Riesgos.</t>
    </r>
  </si>
  <si>
    <r>
      <t xml:space="preserve">El Formato está elaborado en </t>
    </r>
    <r>
      <rPr>
        <i/>
        <sz val="10"/>
        <rFont val="Arial"/>
        <family val="2"/>
      </rPr>
      <t>Microsoft Office Excel</t>
    </r>
    <r>
      <rPr>
        <sz val="10"/>
        <rFont val="Arial"/>
        <family val="2"/>
      </rPr>
      <t xml:space="preserve"> 2003, e incluye fórmulas que vinculan la información registrada en los apartados: "Información General", "Matriz", "Mapa" y "PTAR" para facilitar su llenado. 
Cuenta con espacio disponible para registrar hasta 20 Riesgos.
</t>
    </r>
    <r>
      <rPr>
        <b/>
        <u/>
        <sz val="10"/>
        <color indexed="10"/>
        <rFont val="Arial"/>
        <family val="2"/>
      </rPr>
      <t>Para un adecuado funcionamiento del Formato, se solicita evitar insertar y/o eliminar filas y columnas.</t>
    </r>
  </si>
  <si>
    <t>I.     EVALUACIÓN DE RIESGOS</t>
  </si>
  <si>
    <t>Una vez registrado el factor de riesgo, en las columnas de la derecha se deberá indicar su clasificación y el tipo, seleccionando de las listas las siguientes opciones:</t>
  </si>
  <si>
    <r>
      <rPr>
        <b/>
        <sz val="10"/>
        <color indexed="57"/>
        <rFont val="Arial"/>
        <family val="2"/>
      </rPr>
      <t>VALORACIÓN INICIAL:</t>
    </r>
    <r>
      <rPr>
        <sz val="10"/>
        <color indexed="57"/>
        <rFont val="Arial"/>
        <family val="2"/>
      </rPr>
      <t xml:space="preserve">  </t>
    </r>
    <r>
      <rPr>
        <sz val="10"/>
        <rFont val="Arial"/>
        <family val="2"/>
      </rPr>
      <t>La valoración del grado de impacto y de la probabilidad de ocurrencia deberá realizarse antes de la evaluación de controles. Se determinará sin considerar los controles existentes para administrar los riesgos, a fin de visualizar la máxima vulnerabilidad a que está expuesta la Institución de no responder ante ellos adecuadamente.</t>
    </r>
  </si>
  <si>
    <r>
      <rPr>
        <b/>
        <sz val="10"/>
        <color indexed="57"/>
        <rFont val="Arial"/>
        <family val="2"/>
      </rPr>
      <t>TIENE CONTROLES:</t>
    </r>
    <r>
      <rPr>
        <sz val="10"/>
        <rFont val="Arial"/>
        <family val="2"/>
      </rPr>
      <t xml:space="preserve"> Determinar si existen o no los controles para cada uno de los factores de riesgo y, en su caso, para sus efectos.
Al seleccionar la opción "SI" de la lista desplegable, se visualizarán las columnas de la derecha para requisitar la información de hasta CINCO controles por factor.</t>
    </r>
  </si>
  <si>
    <r>
      <rPr>
        <b/>
        <i/>
        <u/>
        <sz val="10"/>
        <color indexed="53"/>
        <rFont val="Arial"/>
        <family val="2"/>
      </rPr>
      <t>Deficiencia:</t>
    </r>
    <r>
      <rPr>
        <sz val="10"/>
        <color indexed="53"/>
        <rFont val="Arial"/>
        <family val="2"/>
      </rPr>
      <t xml:space="preserve"> </t>
    </r>
    <r>
      <rPr>
        <sz val="10"/>
        <rFont val="Arial"/>
        <family val="2"/>
      </rPr>
      <t xml:space="preserve">Cuando no reúna alguna de las siguientes condiciones:
• Está </t>
    </r>
    <r>
      <rPr>
        <b/>
        <i/>
        <sz val="10"/>
        <rFont val="Arial"/>
        <family val="2"/>
      </rPr>
      <t>documentado</t>
    </r>
    <r>
      <rPr>
        <sz val="10"/>
        <rFont val="Arial"/>
        <family val="2"/>
      </rPr>
      <t xml:space="preserve">: Que se encuentra descrito.
• Está </t>
    </r>
    <r>
      <rPr>
        <b/>
        <i/>
        <sz val="10"/>
        <rFont val="Arial"/>
        <family val="2"/>
      </rPr>
      <t>formalizado</t>
    </r>
    <r>
      <rPr>
        <sz val="10"/>
        <rFont val="Arial"/>
        <family val="2"/>
      </rPr>
      <t xml:space="preserve">: Se encuentra autorizado por servidor público facultado.
• Se </t>
    </r>
    <r>
      <rPr>
        <b/>
        <i/>
        <sz val="10"/>
        <rFont val="Arial"/>
        <family val="2"/>
      </rPr>
      <t>aplica</t>
    </r>
    <r>
      <rPr>
        <sz val="10"/>
        <rFont val="Arial"/>
        <family val="2"/>
      </rPr>
      <t xml:space="preserve">: Se ejecuta consistentemente el control, y
• Es </t>
    </r>
    <r>
      <rPr>
        <b/>
        <i/>
        <sz val="10"/>
        <rFont val="Arial"/>
        <family val="2"/>
      </rPr>
      <t>efectivo</t>
    </r>
    <r>
      <rPr>
        <sz val="10"/>
        <rFont val="Arial"/>
        <family val="2"/>
      </rPr>
      <t xml:space="preserve">. Cuando se incide en el factor de riesgo, para disminuir la probabilidad  de ocurrencia.
</t>
    </r>
    <r>
      <rPr>
        <i/>
        <u/>
        <sz val="10"/>
        <color indexed="53"/>
        <rFont val="Arial"/>
        <family val="2"/>
      </rPr>
      <t xml:space="preserve">
</t>
    </r>
    <r>
      <rPr>
        <b/>
        <i/>
        <u/>
        <sz val="10"/>
        <color indexed="53"/>
        <rFont val="Arial"/>
        <family val="2"/>
      </rPr>
      <t>Suficiencia:</t>
    </r>
    <r>
      <rPr>
        <i/>
        <u/>
        <sz val="10"/>
        <color indexed="53"/>
        <rFont val="Arial"/>
        <family val="2"/>
      </rPr>
      <t xml:space="preserve"> </t>
    </r>
    <r>
      <rPr>
        <sz val="10"/>
        <rFont val="Arial"/>
        <family val="2"/>
      </rPr>
      <t xml:space="preserve">Cuando se cumplen todos los requisitos anteriores y se cuenta con el número adecuado de controles por cada factor de riesgo.
</t>
    </r>
    <r>
      <rPr>
        <sz val="10"/>
        <color indexed="10"/>
        <rFont val="Arial"/>
        <family val="2"/>
      </rPr>
      <t xml:space="preserve">
</t>
    </r>
    <r>
      <rPr>
        <b/>
        <sz val="10"/>
        <color indexed="53"/>
        <rFont val="Arial"/>
        <family val="2"/>
      </rPr>
      <t>El riesgo es considerado controlado suficientemente, cuando todos sus factores cuentan con controles adecuados.</t>
    </r>
    <r>
      <rPr>
        <sz val="10"/>
        <rFont val="Arial"/>
        <family val="2"/>
      </rPr>
      <t xml:space="preserve">
</t>
    </r>
  </si>
  <si>
    <r>
      <rPr>
        <b/>
        <sz val="10"/>
        <color indexed="57"/>
        <rFont val="Arial"/>
        <family val="2"/>
      </rPr>
      <t xml:space="preserve">ACCIONES: </t>
    </r>
    <r>
      <rPr>
        <sz val="10"/>
        <rFont val="Arial"/>
        <family val="2"/>
      </rPr>
      <t>Describir las acciones de control para administrar los riesgos, a partir de las estrategias determinadas para los factores de riesgo.</t>
    </r>
    <r>
      <rPr>
        <sz val="10"/>
        <color indexed="10"/>
        <rFont val="Arial"/>
        <family val="2"/>
      </rPr>
      <t xml:space="preserve">
</t>
    </r>
    <r>
      <rPr>
        <sz val="10"/>
        <color indexed="8"/>
        <rFont val="Arial"/>
        <family val="2"/>
      </rPr>
      <t/>
    </r>
  </si>
  <si>
    <r>
      <rPr>
        <b/>
        <sz val="10"/>
        <color indexed="53"/>
        <rFont val="Arial"/>
        <family val="2"/>
      </rPr>
      <t xml:space="preserve">
1. Evitar el riesgo</t>
    </r>
    <r>
      <rPr>
        <sz val="10"/>
        <rFont val="Arial"/>
        <family val="2"/>
      </rPr>
      <t xml:space="preserve">.- Se refiere a eliminar el factor o factores que pueden provocar la materialización del riesgo, considerando que sí una parte del proceso tiene alto riesgo, el segmento completo recibe cambios sustanciales por mejora, rediseño o eliminación, resultado de controles suficientes y acciones emprendidas.
</t>
    </r>
    <r>
      <rPr>
        <b/>
        <sz val="10"/>
        <color indexed="53"/>
        <rFont val="Arial"/>
        <family val="2"/>
      </rPr>
      <t>2. Reducir el riesgo</t>
    </r>
    <r>
      <rPr>
        <sz val="10"/>
        <rFont val="Arial"/>
        <family val="2"/>
      </rPr>
      <t xml:space="preserve">.- Implica establecer acciones dirigidas a disminuir la probabilidad de ocurrencia (acciones de prevención) y el impacto (acciones de contingencia), tales como la optimización de los procedimientos y la implementación o mejora de controles.
</t>
    </r>
    <r>
      <rPr>
        <b/>
        <sz val="10"/>
        <color indexed="53"/>
        <rFont val="Arial"/>
        <family val="2"/>
      </rPr>
      <t>3. Asumir el riesgo</t>
    </r>
    <r>
      <rPr>
        <sz val="10"/>
        <rFont val="Arial"/>
        <family val="2"/>
      </rPr>
      <t xml:space="preserve">.- Se aplica cuando el riesgo se encuentra en el Cuadrante III, Riesgos Controlados de baja probabilidad de ocurrencia y grado de impacto y puede aceptarse sin necesidad de tomar otras medidas de control diferentes a las que se poseen, o cuando no se tiene opción para abatirlo y sólo pueden establecerse acciones de contingencia.
</t>
    </r>
    <r>
      <rPr>
        <b/>
        <sz val="10"/>
        <color indexed="53"/>
        <rFont val="Arial"/>
        <family val="2"/>
      </rPr>
      <t>4. Transferir el riesgo</t>
    </r>
    <r>
      <rPr>
        <sz val="10"/>
        <rFont val="Arial"/>
        <family val="2"/>
      </rPr>
      <t xml:space="preserve">.- Consiste en trasladar el riesgo a un externo a través de la contratación de servicios tercerizados, el cual deberá tener la experiencia y especialización necesaria para asumir el riesgo, así como sus impactos o pérdidas derivadas de su materialización. Esta estrategia cuenta con tres métodos:
• Protección o cobertura: Cuando la acción que se realiza para reducir la exposición a una pérdida, obliga también a renunciar a la posibilidad de una ganancia.
• Aseguramiento: Significa pagar una prima (el precio del seguro) para que en caso de tener pérdidas, éstas sean asumidas por la aseguradora.
 Hay una diferencia fundamental entre el aseguramiento y la protección. Cuando se recurre a la segunda medida se elimina el riesgo renunciando a una ganancia posible. Cuando se recurre a la primera medida se paga una prima para eliminar el riesgo de pérdida, sin renunciar por ello a la ganancia posible.
• Diversificación: Implica mantener cantidades similares de muchos activos riesgosos en lugar de concentrar toda la inversión en uno sólo, en consecuencia la diversificación reduce la exposición al riesgo de un activo individual.
</t>
    </r>
    <r>
      <rPr>
        <b/>
        <sz val="10"/>
        <color indexed="53"/>
        <rFont val="Arial"/>
        <family val="2"/>
      </rPr>
      <t>5. Compartir el riesgo</t>
    </r>
    <r>
      <rPr>
        <sz val="10"/>
        <rFont val="Arial"/>
        <family val="2"/>
      </rPr>
      <t xml:space="preserve">.- Se refiere a distribuir parcialmente el riesgo y las posibles consecuencias, a efecto de segmentarlo y canalizarlo a diferentes unidades administrativas de la institución, las cuales se responsabilizarán de la parte del riesgo que les corresponda en su ámbito  de competencia.
Para los </t>
    </r>
    <r>
      <rPr>
        <b/>
        <sz val="10"/>
        <color indexed="10"/>
        <rFont val="Arial"/>
        <family val="2"/>
      </rPr>
      <t>riesgos de corrupción</t>
    </r>
    <r>
      <rPr>
        <sz val="10"/>
        <rFont val="Arial"/>
        <family val="2"/>
      </rPr>
      <t xml:space="preserve"> que hayan identificado las instituciones, éstas deberán </t>
    </r>
    <r>
      <rPr>
        <b/>
        <sz val="10"/>
        <color indexed="10"/>
        <rFont val="Arial"/>
        <family val="2"/>
      </rPr>
      <t>contemplar solamente las estrategias de evitar y reducir el riesgo</t>
    </r>
    <r>
      <rPr>
        <sz val="10"/>
        <rFont val="Arial"/>
        <family val="2"/>
      </rPr>
      <t xml:space="preserve">, toda vez que los riesgos de corrupción son inaceptables e intolerables, en tanto que lesionan la imagen, la credibilidad y la transparencia de  las Instituciones. 
</t>
    </r>
  </si>
  <si>
    <r>
      <rPr>
        <b/>
        <sz val="10"/>
        <color indexed="57"/>
        <rFont val="Arial"/>
        <family val="2"/>
      </rPr>
      <t>CLASIFICACIÓN DEL RIESGO</t>
    </r>
    <r>
      <rPr>
        <sz val="10"/>
        <color indexed="57"/>
        <rFont val="Arial"/>
        <family val="2"/>
      </rPr>
      <t>:</t>
    </r>
    <r>
      <rPr>
        <sz val="10"/>
        <color indexed="17"/>
        <rFont val="Arial"/>
        <family val="2"/>
      </rPr>
      <t xml:space="preserve"> </t>
    </r>
    <r>
      <rPr>
        <sz val="10"/>
        <rFont val="Arial"/>
        <family val="2"/>
      </rPr>
      <t>Seleccionar el tipo de riesgo, en congruencia con la descripción del mismo: Sustantivo, Administrativo, Legal, Financiero, Presupuestal, de Servicios, de Seguridad, de Obra Pública, de Recursos Humanos, de Imagen, de TIC's, de Salud, de corrupción y otros.
En caso de elegir la opción "otros", se deberá registrar el tipo de riesgo que corresponde en la columna adjunta a la derecha, considerando que no sea de naturaleza similar a las opciones indicadas.</t>
    </r>
  </si>
  <si>
    <t>48 Cultura</t>
  </si>
  <si>
    <r>
      <rPr>
        <b/>
        <sz val="12"/>
        <color indexed="8"/>
        <rFont val="Arial Narrow"/>
        <family val="2"/>
      </rPr>
      <t>MATRIZ</t>
    </r>
    <r>
      <rPr>
        <sz val="12"/>
        <color indexed="8"/>
        <rFont val="Arial Narrow"/>
        <family val="2"/>
      </rPr>
      <t xml:space="preserve">
</t>
    </r>
    <r>
      <rPr>
        <sz val="12"/>
        <color indexed="16"/>
        <rFont val="Arial Narrow"/>
        <family val="2"/>
      </rPr>
      <t>&gt;Los datos registrados en este apartado se vincularán automáticamente al Mapa y al Programa de Trabajo de Administración de Riesgos&lt;</t>
    </r>
  </si>
  <si>
    <r>
      <rPr>
        <b/>
        <sz val="10"/>
        <color indexed="17"/>
        <rFont val="Arial"/>
        <family val="2"/>
      </rPr>
      <t>DESCRIPCIÓN DE LA ESTRATEGIA, OBJETIVO, META O PROCESO:</t>
    </r>
    <r>
      <rPr>
        <sz val="10"/>
        <color indexed="8"/>
        <rFont val="Arial"/>
        <family val="2"/>
      </rPr>
      <t xml:space="preserve"> Describir brevemente la Estrategia, el Objetivo, la Meta o el Proceso prioritario al que esté alineado el riesgo identificado, según corresponda.</t>
    </r>
  </si>
  <si>
    <r>
      <rPr>
        <b/>
        <sz val="10"/>
        <color indexed="57"/>
        <rFont val="Arial"/>
        <family val="2"/>
      </rPr>
      <t>NIVEL DE DECISIÓN DEL RIESGO</t>
    </r>
    <r>
      <rPr>
        <b/>
        <sz val="10"/>
        <color indexed="17"/>
        <rFont val="Arial"/>
        <family val="2"/>
      </rPr>
      <t>:</t>
    </r>
    <r>
      <rPr>
        <sz val="10"/>
        <color indexed="8"/>
        <rFont val="Arial"/>
        <family val="2"/>
      </rPr>
      <t xml:space="preserve"> Identificar el nivel de exposición del riesgo en caso de su materialización: Estratégico, Directivo, Operativo.</t>
    </r>
  </si>
  <si>
    <r>
      <rPr>
        <b/>
        <sz val="10"/>
        <color indexed="57"/>
        <rFont val="Arial"/>
        <family val="2"/>
      </rPr>
      <t>RESULTADO DE LA DETERMINACIÓN DEL CONTROL</t>
    </r>
    <r>
      <rPr>
        <sz val="10"/>
        <color indexed="57"/>
        <rFont val="Arial"/>
        <family val="2"/>
      </rPr>
      <t>:</t>
    </r>
    <r>
      <rPr>
        <sz val="10"/>
        <rFont val="Arial"/>
        <family val="2"/>
      </rPr>
      <t xml:space="preserve"> Se registrará automáticamente al momento de responder "SI" el control cumple o "NO" con las condiciones necesarias, determinando si es </t>
    </r>
    <r>
      <rPr>
        <b/>
        <sz val="10"/>
        <rFont val="Arial"/>
        <family val="2"/>
      </rPr>
      <t>suficiente</t>
    </r>
    <r>
      <rPr>
        <sz val="10"/>
        <rFont val="Arial"/>
        <family val="2"/>
      </rPr>
      <t xml:space="preserve"> o </t>
    </r>
    <r>
      <rPr>
        <b/>
        <sz val="10"/>
        <rFont val="Arial"/>
        <family val="2"/>
      </rPr>
      <t>deficiente</t>
    </r>
    <r>
      <rPr>
        <sz val="10"/>
        <rFont val="Arial"/>
        <family val="2"/>
      </rPr>
      <t>.</t>
    </r>
  </si>
  <si>
    <t>DGV</t>
  </si>
  <si>
    <t>SGVDS</t>
  </si>
  <si>
    <r>
      <t>I</t>
    </r>
    <r>
      <rPr>
        <b/>
        <sz val="10"/>
        <color indexed="18"/>
        <rFont val="Verdana"/>
        <family val="2"/>
      </rPr>
      <t>NSTITUCIÓN O MUNICIPIO:</t>
    </r>
  </si>
  <si>
    <t>INSTITUCIÓN O MUNICIPIO:</t>
  </si>
  <si>
    <r>
      <rPr>
        <b/>
        <sz val="10"/>
        <color indexed="57"/>
        <rFont val="Arial"/>
        <family val="2"/>
      </rPr>
      <t>PLAZO DE ENTREGA</t>
    </r>
    <r>
      <rPr>
        <sz val="10"/>
        <color indexed="57"/>
        <rFont val="Arial"/>
        <family val="2"/>
      </rPr>
      <t xml:space="preserve">: </t>
    </r>
    <r>
      <rPr>
        <sz val="10"/>
        <rFont val="Arial"/>
        <family val="2"/>
      </rPr>
      <t xml:space="preserve"> La Matriz, Mapa y Programa de Trabajo de Administración de Riesgos, se presentará en la Primera Sesión Ordinaria del Comité de Control y Desempeño Institucional (COCODI).
</t>
    </r>
  </si>
  <si>
    <r>
      <rPr>
        <b/>
        <sz val="10"/>
        <color indexed="57"/>
        <rFont val="Arial"/>
        <family val="2"/>
      </rPr>
      <t>OBJETIVO DEL FORMATO</t>
    </r>
    <r>
      <rPr>
        <sz val="10"/>
        <color indexed="57"/>
        <rFont val="Arial"/>
        <family val="2"/>
      </rPr>
      <t xml:space="preserve">: </t>
    </r>
    <r>
      <rPr>
        <sz val="10"/>
        <rFont val="Arial"/>
        <family val="2"/>
      </rPr>
      <t>Apoyar y orientar a las instituciones y municipios, en la identificación, establecimiento y aplicación de la metodología de administración de riesgos.</t>
    </r>
  </si>
  <si>
    <t>Riegos de Corrupción: En la identificación de los Riesgos de corrupción se podrá aplicar la metodología general de administración de riesgos</t>
  </si>
  <si>
    <r>
      <rPr>
        <b/>
        <sz val="10"/>
        <color indexed="57"/>
        <rFont val="Arial"/>
        <family val="2"/>
      </rPr>
      <t>INSTITUCIÓN O MUNICIPIO:</t>
    </r>
    <r>
      <rPr>
        <b/>
        <sz val="10"/>
        <color indexed="12"/>
        <rFont val="Arial"/>
        <family val="2"/>
      </rPr>
      <t xml:space="preserve"> </t>
    </r>
    <r>
      <rPr>
        <sz val="10"/>
        <rFont val="Arial"/>
        <family val="2"/>
      </rPr>
      <t>Incorporar el nombre de la dependencia, órgano administrativo desconcentrado, entidad o municipio, de que se trate.</t>
    </r>
  </si>
  <si>
    <r>
      <rPr>
        <b/>
        <sz val="10"/>
        <color indexed="57"/>
        <rFont val="Arial"/>
        <family val="2"/>
      </rPr>
      <t>TITULAR DE LA INSTITUCIÓN:</t>
    </r>
    <r>
      <rPr>
        <sz val="10"/>
        <rFont val="Arial"/>
        <family val="2"/>
      </rPr>
      <t xml:space="preserve"> Registrar el nombre del Titular de la institución o Presidente Municipal, quien aprobará con su firma autógrafa la Matriz de Administración de Riesgos.</t>
    </r>
  </si>
  <si>
    <r>
      <rPr>
        <b/>
        <sz val="10"/>
        <color indexed="57"/>
        <rFont val="Arial"/>
        <family val="2"/>
      </rPr>
      <t>COORDINADOR DE CONTROL INTERNO:</t>
    </r>
    <r>
      <rPr>
        <sz val="10"/>
        <rFont val="Arial"/>
        <family val="2"/>
      </rPr>
      <t xml:space="preserve"> Registrar el nombre del Coordinador de Control Interno designado por el Titular de la institución o Presidente Municipal, para coordinar y supervisar el proceso de admnistración de riesgos.</t>
    </r>
  </si>
  <si>
    <r>
      <rPr>
        <b/>
        <sz val="10"/>
        <color indexed="57"/>
        <rFont val="Arial"/>
        <family val="2"/>
      </rPr>
      <t>ENLACE DE ADMINISTRACIÓN DE RIESGOS:</t>
    </r>
    <r>
      <rPr>
        <sz val="10"/>
        <rFont val="Arial"/>
        <family val="2"/>
      </rPr>
      <t xml:space="preserve"> Registrar el nombre del Enlace de Administración de Riesgos designado por el Coordinador de Control Interno de la institución, para la integración del proceso de admnistración de riesgos.</t>
    </r>
  </si>
  <si>
    <r>
      <t>T</t>
    </r>
    <r>
      <rPr>
        <sz val="13"/>
        <color indexed="18"/>
        <rFont val="Verdana"/>
        <family val="2"/>
      </rPr>
      <t xml:space="preserve">itular de la </t>
    </r>
    <r>
      <rPr>
        <sz val="14"/>
        <color indexed="18"/>
        <rFont val="Verdana"/>
        <family val="2"/>
      </rPr>
      <t>I</t>
    </r>
    <r>
      <rPr>
        <sz val="13"/>
        <color indexed="18"/>
        <rFont val="Verdana"/>
        <family val="2"/>
      </rPr>
      <t>nstitución</t>
    </r>
    <r>
      <rPr>
        <sz val="14"/>
        <color indexed="18"/>
        <rFont val="Verdana"/>
        <family val="2"/>
      </rPr>
      <t xml:space="preserve"> o Presidente Municipal</t>
    </r>
  </si>
  <si>
    <t>Titular de la Institución o Presidente Municipal: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</si>
</sst>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mm/yyyy\ hh:mm"/>
  </numFmts>
  <fonts count="109">
    <font>
      <sz val="11"/>
      <color theme="1"/>
      <name val="Calibri"/>
      <family val="2"/>
      <scheme val="minor"/>
    </font>
    <font>
      <sz val="10"/>
      <name val="Arial"/>
      <family val="2"/>
    </font>
    <font>
      <sz val="8"/>
      <name val="Arial"/>
      <family val="2"/>
    </font>
    <font>
      <b/>
      <sz val="10"/>
      <name val="Arial"/>
      <family val="2"/>
    </font>
    <font>
      <sz val="10"/>
      <color indexed="10"/>
      <name val="Arial"/>
      <family val="2"/>
    </font>
    <font>
      <sz val="10"/>
      <name val="Arial"/>
      <family val="2"/>
    </font>
    <font>
      <b/>
      <sz val="14"/>
      <color indexed="8"/>
      <name val="Arial"/>
      <family val="2"/>
    </font>
    <font>
      <b/>
      <sz val="8"/>
      <color indexed="81"/>
      <name val="Tahoma"/>
      <family val="2"/>
    </font>
    <font>
      <b/>
      <sz val="10"/>
      <color indexed="16"/>
      <name val="Arial"/>
      <family val="2"/>
    </font>
    <font>
      <b/>
      <sz val="10"/>
      <color indexed="12"/>
      <name val="Arial"/>
      <family val="2"/>
    </font>
    <font>
      <sz val="10"/>
      <color indexed="16"/>
      <name val="Arial"/>
      <family val="2"/>
    </font>
    <font>
      <i/>
      <sz val="10"/>
      <name val="Arial"/>
      <family val="2"/>
    </font>
    <font>
      <sz val="10"/>
      <color indexed="8"/>
      <name val="Arial"/>
      <family val="2"/>
    </font>
    <font>
      <b/>
      <sz val="10"/>
      <color indexed="8"/>
      <name val="Arial"/>
      <family val="2"/>
    </font>
    <font>
      <b/>
      <sz val="10"/>
      <color indexed="10"/>
      <name val="Copperplate Gothic Light"/>
      <family val="2"/>
    </font>
    <font>
      <b/>
      <sz val="12"/>
      <color indexed="8"/>
      <name val="Arial"/>
      <family val="2"/>
    </font>
    <font>
      <sz val="10"/>
      <color indexed="12"/>
      <name val="Arial"/>
      <family val="2"/>
    </font>
    <font>
      <b/>
      <sz val="10"/>
      <color indexed="10"/>
      <name val="Arial"/>
      <family val="2"/>
    </font>
    <font>
      <sz val="14"/>
      <name val="Arial"/>
      <family val="2"/>
    </font>
    <font>
      <sz val="12"/>
      <name val="Times New Roman"/>
      <family val="1"/>
    </font>
    <font>
      <b/>
      <sz val="10.5"/>
      <name val="Arial"/>
      <family val="2"/>
    </font>
    <font>
      <sz val="10.5"/>
      <name val="Arial"/>
      <family val="2"/>
    </font>
    <font>
      <b/>
      <sz val="13"/>
      <color indexed="18"/>
      <name val="Verdana"/>
      <family val="2"/>
    </font>
    <font>
      <sz val="11"/>
      <color indexed="8"/>
      <name val="Arial"/>
      <family val="2"/>
    </font>
    <font>
      <b/>
      <sz val="11"/>
      <name val="Arial"/>
      <family val="2"/>
    </font>
    <font>
      <b/>
      <sz val="13"/>
      <name val="Arial"/>
      <family val="2"/>
    </font>
    <font>
      <b/>
      <sz val="13"/>
      <color indexed="9"/>
      <name val="Arial"/>
      <family val="2"/>
    </font>
    <font>
      <sz val="13"/>
      <name val="Arial"/>
      <family val="2"/>
    </font>
    <font>
      <sz val="11"/>
      <name val="Arial"/>
      <family val="2"/>
    </font>
    <font>
      <b/>
      <sz val="14"/>
      <name val="Arial"/>
      <family val="2"/>
    </font>
    <font>
      <b/>
      <sz val="8"/>
      <color indexed="16"/>
      <name val="Tahoma"/>
      <family val="2"/>
    </font>
    <font>
      <b/>
      <sz val="10"/>
      <color indexed="18"/>
      <name val="Verdana"/>
      <family val="2"/>
    </font>
    <font>
      <b/>
      <sz val="8"/>
      <color indexed="12"/>
      <name val="Tahoma"/>
      <family val="2"/>
    </font>
    <font>
      <b/>
      <sz val="10"/>
      <color indexed="18"/>
      <name val="Copperplate Gothic Light"/>
      <family val="2"/>
    </font>
    <font>
      <b/>
      <i/>
      <sz val="10"/>
      <name val="Arial"/>
      <family val="2"/>
    </font>
    <font>
      <b/>
      <i/>
      <u/>
      <sz val="10"/>
      <name val="Arial"/>
      <family val="2"/>
    </font>
    <font>
      <b/>
      <sz val="12"/>
      <color indexed="8"/>
      <name val="Calibri"/>
      <family val="2"/>
    </font>
    <font>
      <sz val="16"/>
      <color indexed="9"/>
      <name val="Arial"/>
      <family val="2"/>
    </font>
    <font>
      <b/>
      <sz val="13"/>
      <color indexed="18"/>
      <name val="Arial"/>
      <family val="2"/>
    </font>
    <font>
      <b/>
      <sz val="11"/>
      <color indexed="18"/>
      <name val="Arial"/>
      <family val="2"/>
    </font>
    <font>
      <sz val="10"/>
      <color indexed="22"/>
      <name val="Arial"/>
      <family val="2"/>
    </font>
    <font>
      <sz val="13"/>
      <color indexed="18"/>
      <name val="Verdana"/>
      <family val="2"/>
    </font>
    <font>
      <sz val="14"/>
      <color indexed="18"/>
      <name val="Verdana"/>
      <family val="2"/>
    </font>
    <font>
      <sz val="13"/>
      <color indexed="8"/>
      <name val="Calibri"/>
      <family val="2"/>
    </font>
    <font>
      <sz val="11"/>
      <color indexed="8"/>
      <name val="Calibri"/>
      <family val="2"/>
    </font>
    <font>
      <sz val="12"/>
      <name val="Arial"/>
      <family val="2"/>
    </font>
    <font>
      <b/>
      <sz val="12"/>
      <color indexed="16"/>
      <name val="Tahoma"/>
      <family val="2"/>
    </font>
    <font>
      <b/>
      <sz val="12"/>
      <color indexed="81"/>
      <name val="Tahoma"/>
      <family val="2"/>
    </font>
    <font>
      <sz val="12"/>
      <color indexed="41"/>
      <name val="Arial"/>
      <family val="2"/>
    </font>
    <font>
      <b/>
      <sz val="11"/>
      <color indexed="81"/>
      <name val="Tahoma"/>
      <family val="2"/>
    </font>
    <font>
      <b/>
      <sz val="11"/>
      <color indexed="12"/>
      <name val="Tahoma"/>
      <family val="2"/>
    </font>
    <font>
      <b/>
      <sz val="11"/>
      <color indexed="10"/>
      <name val="Tahoma"/>
      <family val="2"/>
    </font>
    <font>
      <b/>
      <sz val="11"/>
      <color indexed="16"/>
      <name val="Tahoma"/>
      <family val="2"/>
    </font>
    <font>
      <sz val="10.5"/>
      <color indexed="22"/>
      <name val="Arial"/>
      <family val="2"/>
    </font>
    <font>
      <sz val="11"/>
      <color indexed="18"/>
      <name val="Arial"/>
      <family val="2"/>
    </font>
    <font>
      <b/>
      <sz val="15"/>
      <name val="Arial"/>
      <family val="2"/>
    </font>
    <font>
      <sz val="9.5"/>
      <color indexed="22"/>
      <name val="Arial"/>
      <family val="2"/>
    </font>
    <font>
      <sz val="14"/>
      <name val="Calibri"/>
      <family val="2"/>
    </font>
    <font>
      <sz val="14"/>
      <color indexed="8"/>
      <name val="Calibri"/>
      <family val="2"/>
    </font>
    <font>
      <b/>
      <sz val="12"/>
      <name val="Calibri"/>
      <family val="2"/>
    </font>
    <font>
      <b/>
      <sz val="12"/>
      <color indexed="16"/>
      <name val="Arial"/>
      <family val="2"/>
    </font>
    <font>
      <b/>
      <sz val="16"/>
      <color indexed="18"/>
      <name val="Arial"/>
      <family val="2"/>
    </font>
    <font>
      <b/>
      <sz val="16"/>
      <name val="Arial"/>
      <family val="2"/>
    </font>
    <font>
      <sz val="10"/>
      <color indexed="18"/>
      <name val="Arial"/>
      <family val="2"/>
    </font>
    <font>
      <b/>
      <sz val="8"/>
      <name val="Arial"/>
      <family val="2"/>
    </font>
    <font>
      <sz val="8"/>
      <name val="Arial"/>
      <family val="2"/>
    </font>
    <font>
      <sz val="9"/>
      <name val="Arial"/>
      <family val="2"/>
    </font>
    <font>
      <b/>
      <i/>
      <sz val="10"/>
      <color indexed="18"/>
      <name val="Arial"/>
      <family val="2"/>
    </font>
    <font>
      <b/>
      <sz val="11"/>
      <color indexed="8"/>
      <name val="Arial"/>
      <family val="2"/>
    </font>
    <font>
      <sz val="12"/>
      <color indexed="8"/>
      <name val="Calibri"/>
      <family val="2"/>
    </font>
    <font>
      <b/>
      <sz val="12"/>
      <color indexed="12"/>
      <name val="Arial"/>
      <family val="2"/>
    </font>
    <font>
      <b/>
      <sz val="12"/>
      <color indexed="81"/>
      <name val="Arial"/>
      <family val="2"/>
    </font>
    <font>
      <b/>
      <i/>
      <sz val="12"/>
      <color indexed="16"/>
      <name val="Arial"/>
      <family val="2"/>
    </font>
    <font>
      <sz val="10.5"/>
      <name val="Arial"/>
      <family val="2"/>
    </font>
    <font>
      <sz val="1"/>
      <color indexed="9"/>
      <name val="Arial"/>
      <family val="2"/>
    </font>
    <font>
      <sz val="9"/>
      <color indexed="81"/>
      <name val="Tahoma"/>
      <family val="2"/>
    </font>
    <font>
      <b/>
      <sz val="9"/>
      <color indexed="81"/>
      <name val="Tahoma"/>
      <family val="2"/>
    </font>
    <font>
      <b/>
      <sz val="9"/>
      <color indexed="10"/>
      <name val="Tahoma"/>
      <family val="2"/>
    </font>
    <font>
      <b/>
      <sz val="12"/>
      <color indexed="18"/>
      <name val="Arial Narrow"/>
      <family val="2"/>
    </font>
    <font>
      <sz val="10"/>
      <name val="Arial Narrow"/>
      <family val="2"/>
    </font>
    <font>
      <b/>
      <sz val="10"/>
      <color indexed="57"/>
      <name val="Arial"/>
      <family val="2"/>
    </font>
    <font>
      <sz val="10"/>
      <color indexed="57"/>
      <name val="Arial"/>
      <family val="2"/>
    </font>
    <font>
      <b/>
      <u/>
      <sz val="10"/>
      <color indexed="10"/>
      <name val="Arial"/>
      <family val="2"/>
    </font>
    <font>
      <b/>
      <sz val="12"/>
      <color indexed="8"/>
      <name val="Arial Narrow"/>
      <family val="2"/>
    </font>
    <font>
      <sz val="12"/>
      <color indexed="8"/>
      <name val="Arial Narrow"/>
      <family val="2"/>
    </font>
    <font>
      <sz val="12"/>
      <color indexed="16"/>
      <name val="Arial Narrow"/>
      <family val="2"/>
    </font>
    <font>
      <sz val="10"/>
      <color indexed="17"/>
      <name val="Arial"/>
      <family val="2"/>
    </font>
    <font>
      <b/>
      <sz val="10"/>
      <color indexed="17"/>
      <name val="Arial"/>
      <family val="2"/>
    </font>
    <font>
      <b/>
      <sz val="10"/>
      <color indexed="60"/>
      <name val="Arial"/>
      <family val="2"/>
    </font>
    <font>
      <b/>
      <i/>
      <u/>
      <sz val="10"/>
      <color indexed="60"/>
      <name val="Arial"/>
      <family val="2"/>
    </font>
    <font>
      <b/>
      <i/>
      <sz val="10"/>
      <color indexed="53"/>
      <name val="Arial"/>
      <family val="2"/>
    </font>
    <font>
      <b/>
      <sz val="10"/>
      <color indexed="53"/>
      <name val="Arial"/>
      <family val="2"/>
    </font>
    <font>
      <sz val="10"/>
      <color indexed="53"/>
      <name val="Arial"/>
      <family val="2"/>
    </font>
    <font>
      <b/>
      <i/>
      <u/>
      <sz val="10"/>
      <color indexed="53"/>
      <name val="Arial"/>
      <family val="2"/>
    </font>
    <font>
      <i/>
      <u/>
      <sz val="10"/>
      <color indexed="53"/>
      <name val="Arial"/>
      <family val="2"/>
    </font>
    <font>
      <sz val="11"/>
      <color theme="1"/>
      <name val="Arial Narrow"/>
      <family val="2"/>
    </font>
    <font>
      <sz val="10"/>
      <color theme="1"/>
      <name val="Calibri"/>
      <family val="2"/>
      <scheme val="minor"/>
    </font>
    <font>
      <b/>
      <sz val="12"/>
      <color theme="1"/>
      <name val="Calibri"/>
      <family val="2"/>
      <scheme val="minor"/>
    </font>
    <font>
      <b/>
      <sz val="11"/>
      <color theme="1"/>
      <name val="Arial Narrow"/>
      <family val="2"/>
    </font>
    <font>
      <b/>
      <sz val="10"/>
      <color theme="1"/>
      <name val="Calibri"/>
      <family val="2"/>
      <scheme val="minor"/>
    </font>
    <font>
      <sz val="12"/>
      <color theme="1"/>
      <name val="Calibri"/>
      <family val="2"/>
      <scheme val="minor"/>
    </font>
    <font>
      <b/>
      <sz val="12"/>
      <color theme="0"/>
      <name val="Calibri"/>
      <family val="2"/>
      <scheme val="minor"/>
    </font>
    <font>
      <b/>
      <i/>
      <sz val="14"/>
      <color rgb="FF00B050"/>
      <name val="Albertus Medium"/>
      <family val="2"/>
    </font>
    <font>
      <sz val="14"/>
      <color rgb="FF00FF00"/>
      <name val="Arial"/>
      <family val="2"/>
    </font>
    <font>
      <b/>
      <sz val="10"/>
      <color rgb="FF00B050"/>
      <name val="Arial"/>
      <family val="2"/>
    </font>
    <font>
      <b/>
      <sz val="10"/>
      <color rgb="FF92D050"/>
      <name val="Arial"/>
      <family val="2"/>
    </font>
    <font>
      <b/>
      <sz val="10"/>
      <color rgb="FFFF0000"/>
      <name val="Arial"/>
      <family val="2"/>
    </font>
    <font>
      <b/>
      <sz val="11"/>
      <color rgb="FF7030A0"/>
      <name val="Arial"/>
      <family val="2"/>
    </font>
    <font>
      <b/>
      <sz val="13"/>
      <color theme="7" tint="-0.499984740745262"/>
      <name val="Arial"/>
      <family val="2"/>
    </font>
  </fonts>
  <fills count="23">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27"/>
        <bgColor indexed="64"/>
      </patternFill>
    </fill>
    <fill>
      <patternFill patternType="solid">
        <fgColor indexed="40"/>
        <bgColor indexed="64"/>
      </patternFill>
    </fill>
    <fill>
      <patternFill patternType="solid">
        <fgColor indexed="48"/>
        <bgColor indexed="64"/>
      </patternFill>
    </fill>
    <fill>
      <patternFill patternType="solid">
        <fgColor indexed="10"/>
        <bgColor indexed="64"/>
      </patternFill>
    </fill>
    <fill>
      <patternFill patternType="solid">
        <fgColor indexed="13"/>
        <bgColor indexed="64"/>
      </patternFill>
    </fill>
    <fill>
      <patternFill patternType="solid">
        <fgColor indexed="11"/>
        <bgColor indexed="64"/>
      </patternFill>
    </fill>
    <fill>
      <patternFill patternType="solid">
        <fgColor indexed="15"/>
        <bgColor indexed="64"/>
      </patternFill>
    </fill>
    <fill>
      <patternFill patternType="solid">
        <fgColor indexed="41"/>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rgb="FF00B050"/>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CCFFFF"/>
        <bgColor indexed="64"/>
      </patternFill>
    </fill>
    <fill>
      <patternFill patternType="solid">
        <fgColor theme="0"/>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7" tint="-0.249977111117893"/>
        <bgColor indexed="64"/>
      </patternFill>
    </fill>
  </fills>
  <borders count="64">
    <border>
      <left/>
      <right/>
      <top/>
      <bottom/>
      <diagonal/>
    </border>
    <border>
      <left style="thin">
        <color indexed="22"/>
      </left>
      <right style="thin">
        <color indexed="22"/>
      </right>
      <top style="thin">
        <color indexed="22"/>
      </top>
      <bottom style="thin">
        <color indexed="22"/>
      </bottom>
      <diagonal/>
    </border>
    <border>
      <left style="thin">
        <color indexed="9"/>
      </left>
      <right/>
      <top style="thin">
        <color indexed="9"/>
      </top>
      <bottom/>
      <diagonal/>
    </border>
    <border>
      <left/>
      <right/>
      <top/>
      <bottom style="thin">
        <color indexed="64"/>
      </bottom>
      <diagonal/>
    </border>
    <border>
      <left style="thin">
        <color indexed="64"/>
      </left>
      <right style="thin">
        <color indexed="64"/>
      </right>
      <top style="double">
        <color indexed="64"/>
      </top>
      <bottom style="thin">
        <color indexed="64"/>
      </bottom>
      <diagonal/>
    </border>
    <border>
      <left style="thin">
        <color indexed="22"/>
      </left>
      <right style="thin">
        <color indexed="22"/>
      </right>
      <top style="thin">
        <color indexed="64"/>
      </top>
      <bottom style="thin">
        <color indexed="22"/>
      </bottom>
      <diagonal/>
    </border>
    <border>
      <left style="thin">
        <color indexed="22"/>
      </left>
      <right style="thin">
        <color indexed="22"/>
      </right>
      <top style="thin">
        <color indexed="22"/>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medium">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55"/>
      </left>
      <right style="thin">
        <color indexed="55"/>
      </right>
      <top style="thin">
        <color indexed="64"/>
      </top>
      <bottom style="thin">
        <color indexed="55"/>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bottom style="thin">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22"/>
      </left>
      <right style="thin">
        <color indexed="22"/>
      </right>
      <top style="thin">
        <color indexed="64"/>
      </top>
      <bottom/>
      <diagonal/>
    </border>
    <border>
      <left style="thin">
        <color indexed="22"/>
      </left>
      <right style="thin">
        <color indexed="22"/>
      </right>
      <top/>
      <bottom/>
      <diagonal/>
    </border>
    <border>
      <left style="thin">
        <color indexed="22"/>
      </left>
      <right style="thin">
        <color indexed="22"/>
      </right>
      <top/>
      <bottom style="thin">
        <color indexed="64"/>
      </bottom>
      <diagonal/>
    </border>
    <border>
      <left style="thin">
        <color indexed="22"/>
      </left>
      <right style="thin">
        <color indexed="64"/>
      </right>
      <top style="thin">
        <color indexed="22"/>
      </top>
      <bottom style="thin">
        <color indexed="22"/>
      </bottom>
      <diagonal/>
    </border>
    <border>
      <left style="thin">
        <color indexed="22"/>
      </left>
      <right style="thin">
        <color indexed="64"/>
      </right>
      <top style="thin">
        <color indexed="22"/>
      </top>
      <bottom style="thin">
        <color indexed="64"/>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style="thin">
        <color indexed="64"/>
      </right>
      <top style="thin">
        <color indexed="55"/>
      </top>
      <bottom style="thin">
        <color indexed="55"/>
      </bottom>
      <diagonal/>
    </border>
    <border>
      <left style="thin">
        <color indexed="55"/>
      </left>
      <right style="thin">
        <color indexed="64"/>
      </right>
      <top style="thin">
        <color indexed="55"/>
      </top>
      <bottom style="thin">
        <color indexed="64"/>
      </bottom>
      <diagonal/>
    </border>
    <border>
      <left style="thin">
        <color indexed="22"/>
      </left>
      <right style="thin">
        <color indexed="64"/>
      </right>
      <top style="thin">
        <color indexed="64"/>
      </top>
      <bottom style="thin">
        <color indexed="22"/>
      </bottom>
      <diagonal/>
    </border>
    <border>
      <left style="thin">
        <color indexed="55"/>
      </left>
      <right style="thin">
        <color indexed="64"/>
      </right>
      <top style="thin">
        <color indexed="64"/>
      </top>
      <bottom style="thin">
        <color indexed="55"/>
      </bottom>
      <diagonal/>
    </border>
    <border>
      <left style="thin">
        <color indexed="64"/>
      </left>
      <right style="thin">
        <color indexed="55"/>
      </right>
      <top style="thin">
        <color indexed="55"/>
      </top>
      <bottom style="thin">
        <color indexed="55"/>
      </bottom>
      <diagonal/>
    </border>
    <border>
      <left style="thin">
        <color indexed="64"/>
      </left>
      <right style="thin">
        <color indexed="55"/>
      </right>
      <top style="thin">
        <color indexed="55"/>
      </top>
      <bottom style="thin">
        <color indexed="64"/>
      </bottom>
      <diagonal/>
    </border>
    <border>
      <left style="thin">
        <color indexed="64"/>
      </left>
      <right style="thin">
        <color indexed="22"/>
      </right>
      <top style="thin">
        <color indexed="64"/>
      </top>
      <bottom style="thin">
        <color indexed="22"/>
      </bottom>
      <diagonal/>
    </border>
    <border>
      <left style="thin">
        <color indexed="64"/>
      </left>
      <right style="thin">
        <color indexed="22"/>
      </right>
      <top style="thin">
        <color indexed="22"/>
      </top>
      <bottom style="thin">
        <color indexed="22"/>
      </bottom>
      <diagonal/>
    </border>
    <border>
      <left style="thin">
        <color indexed="64"/>
      </left>
      <right style="thin">
        <color indexed="22"/>
      </right>
      <top style="thin">
        <color indexed="22"/>
      </top>
      <bottom style="thin">
        <color indexed="64"/>
      </bottom>
      <diagonal/>
    </border>
    <border>
      <left style="thin">
        <color indexed="55"/>
      </left>
      <right/>
      <top style="thin">
        <color indexed="64"/>
      </top>
      <bottom style="thin">
        <color indexed="55"/>
      </bottom>
      <diagonal/>
    </border>
    <border>
      <left/>
      <right/>
      <top style="thin">
        <color indexed="64"/>
      </top>
      <bottom style="thin">
        <color indexed="55"/>
      </bottom>
      <diagonal/>
    </border>
    <border>
      <left/>
      <right style="thin">
        <color indexed="55"/>
      </right>
      <top style="thin">
        <color indexed="64"/>
      </top>
      <bottom style="thin">
        <color indexed="55"/>
      </bottom>
      <diagonal/>
    </border>
    <border>
      <left style="double">
        <color indexed="64"/>
      </left>
      <right/>
      <top/>
      <bottom/>
      <diagonal/>
    </border>
    <border>
      <left style="double">
        <color indexed="64"/>
      </left>
      <right style="thin">
        <color indexed="64"/>
      </right>
      <top style="double">
        <color indexed="64"/>
      </top>
      <bottom/>
      <diagonal/>
    </border>
    <border>
      <left style="double">
        <color indexed="64"/>
      </left>
      <right style="thin">
        <color indexed="64"/>
      </right>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right/>
      <top style="thin">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top style="thin">
        <color indexed="64"/>
      </top>
      <bottom style="thin">
        <color indexed="55"/>
      </bottom>
      <diagonal/>
    </border>
  </borders>
  <cellStyleXfs count="5">
    <xf numFmtId="0" fontId="0" fillId="0" borderId="0"/>
    <xf numFmtId="0" fontId="1" fillId="0" borderId="0"/>
    <xf numFmtId="0" fontId="1" fillId="0" borderId="0"/>
    <xf numFmtId="0" fontId="1" fillId="0" borderId="0"/>
    <xf numFmtId="0" fontId="1" fillId="0" borderId="0"/>
  </cellStyleXfs>
  <cellXfs count="407">
    <xf numFmtId="0" fontId="0" fillId="0" borderId="0" xfId="0"/>
    <xf numFmtId="0" fontId="1" fillId="0" borderId="0" xfId="2"/>
    <xf numFmtId="0" fontId="9" fillId="0" borderId="0" xfId="2" applyFont="1" applyAlignment="1">
      <alignment horizontal="justify" vertical="top" wrapText="1"/>
    </xf>
    <xf numFmtId="0" fontId="14" fillId="0" borderId="0" xfId="2" applyFont="1" applyAlignment="1">
      <alignment horizontal="justify" vertical="top"/>
    </xf>
    <xf numFmtId="0" fontId="9" fillId="0" borderId="0" xfId="2" applyFont="1" applyAlignment="1">
      <alignment horizontal="justify" vertical="top"/>
    </xf>
    <xf numFmtId="0" fontId="4" fillId="0" borderId="0" xfId="2" applyFont="1" applyAlignment="1">
      <alignment horizontal="justify" vertical="top"/>
    </xf>
    <xf numFmtId="0" fontId="1" fillId="0" borderId="0" xfId="2" applyAlignment="1">
      <alignment vertical="top"/>
    </xf>
    <xf numFmtId="0" fontId="15" fillId="0" borderId="0" xfId="2" applyFont="1" applyAlignment="1">
      <alignment horizontal="center" vertical="center" wrapText="1"/>
    </xf>
    <xf numFmtId="0" fontId="1" fillId="0" borderId="0" xfId="2" applyAlignment="1">
      <alignment wrapText="1"/>
    </xf>
    <xf numFmtId="0" fontId="19" fillId="0" borderId="0" xfId="2" applyFont="1"/>
    <xf numFmtId="0" fontId="1" fillId="2" borderId="0" xfId="1" applyFill="1"/>
    <xf numFmtId="0" fontId="1" fillId="0" borderId="0" xfId="1"/>
    <xf numFmtId="0" fontId="8" fillId="0" borderId="0" xfId="1" applyFont="1" applyAlignment="1">
      <alignment horizontal="right"/>
    </xf>
    <xf numFmtId="0" fontId="17" fillId="0" borderId="2" xfId="1" applyFont="1" applyBorder="1"/>
    <xf numFmtId="0" fontId="5" fillId="3" borderId="0" xfId="4" applyFont="1" applyFill="1"/>
    <xf numFmtId="0" fontId="5" fillId="0" borderId="0" xfId="4" applyFont="1"/>
    <xf numFmtId="0" fontId="5" fillId="3" borderId="3" xfId="4" applyFont="1" applyFill="1" applyBorder="1"/>
    <xf numFmtId="0" fontId="22" fillId="0" borderId="0" xfId="1" applyFont="1" applyAlignment="1">
      <alignment horizontal="right" vertical="center" indent="1"/>
    </xf>
    <xf numFmtId="0" fontId="20" fillId="0" borderId="0" xfId="1" applyFont="1" applyAlignment="1">
      <alignment horizontal="left" vertical="center" wrapText="1" indent="1"/>
    </xf>
    <xf numFmtId="0" fontId="0" fillId="0" borderId="0" xfId="0" applyAlignment="1">
      <alignment horizontal="left" vertical="center" indent="1"/>
    </xf>
    <xf numFmtId="0" fontId="3" fillId="0" borderId="0" xfId="1" applyFont="1" applyAlignment="1">
      <alignment horizontal="left" vertical="center" indent="1"/>
    </xf>
    <xf numFmtId="0" fontId="13" fillId="0" borderId="0" xfId="0" applyFont="1" applyAlignment="1">
      <alignment vertical="top"/>
    </xf>
    <xf numFmtId="0" fontId="33" fillId="0" borderId="0" xfId="2" applyFont="1" applyAlignment="1">
      <alignment horizontal="justify" vertical="top"/>
    </xf>
    <xf numFmtId="0" fontId="5" fillId="3" borderId="0" xfId="4" applyFont="1" applyFill="1" applyAlignment="1">
      <alignment horizontal="centerContinuous" vertical="center"/>
    </xf>
    <xf numFmtId="0" fontId="1" fillId="0" borderId="0" xfId="3"/>
    <xf numFmtId="0" fontId="62" fillId="0" borderId="0" xfId="3" applyFont="1" applyAlignment="1">
      <alignment horizontal="centerContinuous" vertical="center"/>
    </xf>
    <xf numFmtId="0" fontId="1" fillId="0" borderId="0" xfId="3" applyAlignment="1">
      <alignment horizontal="center" vertical="top"/>
    </xf>
    <xf numFmtId="0" fontId="5" fillId="0" borderId="0" xfId="4" applyFont="1" applyAlignment="1">
      <alignment horizontal="center"/>
    </xf>
    <xf numFmtId="0" fontId="63" fillId="0" borderId="0" xfId="3" applyFont="1" applyAlignment="1">
      <alignment horizontal="center" vertical="top"/>
    </xf>
    <xf numFmtId="0" fontId="63" fillId="0" borderId="0" xfId="4" applyFont="1"/>
    <xf numFmtId="0" fontId="3" fillId="0" borderId="4" xfId="3" applyFont="1" applyBorder="1" applyAlignment="1">
      <alignment horizontal="centerContinuous" vertical="center" wrapText="1"/>
    </xf>
    <xf numFmtId="0" fontId="65" fillId="0" borderId="0" xfId="3" applyFont="1"/>
    <xf numFmtId="0" fontId="3" fillId="0" borderId="0" xfId="3" applyFont="1" applyAlignment="1" applyProtection="1">
      <alignment horizontal="centerContinuous" vertical="center"/>
      <protection locked="0"/>
    </xf>
    <xf numFmtId="0" fontId="1" fillId="0" borderId="3" xfId="3" applyBorder="1" applyProtection="1">
      <protection locked="0"/>
    </xf>
    <xf numFmtId="0" fontId="1" fillId="0" borderId="3" xfId="3" applyBorder="1" applyAlignment="1">
      <alignment horizontal="center" vertical="top"/>
    </xf>
    <xf numFmtId="0" fontId="24" fillId="3" borderId="0" xfId="4" applyFont="1" applyFill="1" applyAlignment="1">
      <alignment horizontal="left" vertical="center" indent="1"/>
    </xf>
    <xf numFmtId="0" fontId="53" fillId="2" borderId="5" xfId="4" applyFont="1" applyFill="1" applyBorder="1" applyAlignment="1">
      <alignment horizontal="center" vertical="center" wrapText="1"/>
    </xf>
    <xf numFmtId="0" fontId="56" fillId="2" borderId="5" xfId="4" applyFont="1" applyFill="1" applyBorder="1" applyAlignment="1">
      <alignment horizontal="left" vertical="center"/>
    </xf>
    <xf numFmtId="0" fontId="53" fillId="2" borderId="1" xfId="4" applyFont="1" applyFill="1" applyBorder="1" applyAlignment="1">
      <alignment horizontal="center" vertical="center" wrapText="1"/>
    </xf>
    <xf numFmtId="0" fontId="56" fillId="2" borderId="1" xfId="4" applyFont="1" applyFill="1" applyBorder="1" applyAlignment="1">
      <alignment horizontal="left" vertical="center"/>
    </xf>
    <xf numFmtId="0" fontId="53" fillId="2" borderId="6" xfId="4" applyFont="1" applyFill="1" applyBorder="1" applyAlignment="1">
      <alignment horizontal="center" vertical="center" wrapText="1"/>
    </xf>
    <xf numFmtId="0" fontId="56" fillId="2" borderId="6" xfId="4" applyFont="1" applyFill="1" applyBorder="1" applyAlignment="1">
      <alignment horizontal="left" vertical="center"/>
    </xf>
    <xf numFmtId="0" fontId="3" fillId="0" borderId="7" xfId="3" applyFont="1" applyBorder="1" applyAlignment="1">
      <alignment horizontal="centerContinuous" vertical="center" wrapText="1"/>
    </xf>
    <xf numFmtId="0" fontId="3" fillId="0" borderId="8" xfId="3" applyFont="1" applyBorder="1" applyAlignment="1">
      <alignment horizontal="centerContinuous" vertical="center"/>
    </xf>
    <xf numFmtId="0" fontId="64" fillId="0" borderId="9" xfId="3" applyFont="1" applyBorder="1" applyAlignment="1">
      <alignment horizontal="center" vertical="center" wrapText="1"/>
    </xf>
    <xf numFmtId="0" fontId="64" fillId="0" borderId="10" xfId="3" applyFont="1" applyBorder="1" applyAlignment="1">
      <alignment horizontal="center" vertical="center" wrapText="1"/>
    </xf>
    <xf numFmtId="0" fontId="8" fillId="0" borderId="11" xfId="3" applyFont="1" applyBorder="1" applyAlignment="1">
      <alignment horizontal="centerContinuous" vertical="center"/>
    </xf>
    <xf numFmtId="0" fontId="20" fillId="0" borderId="0" xfId="1" applyFont="1" applyAlignment="1" applyProtection="1">
      <alignment horizontal="left" vertical="center" indent="3"/>
      <protection locked="0"/>
    </xf>
    <xf numFmtId="0" fontId="0" fillId="0" borderId="0" xfId="0" applyAlignment="1">
      <alignment horizontal="left" vertical="center" indent="3"/>
    </xf>
    <xf numFmtId="0" fontId="3" fillId="0" borderId="0" xfId="3" applyFont="1" applyAlignment="1" applyProtection="1">
      <alignment horizontal="centerContinuous"/>
      <protection locked="0"/>
    </xf>
    <xf numFmtId="0" fontId="5" fillId="3" borderId="0" xfId="4" applyFont="1" applyFill="1" applyAlignment="1">
      <alignment horizontal="centerContinuous"/>
    </xf>
    <xf numFmtId="1" fontId="1" fillId="4" borderId="12" xfId="3" applyNumberFormat="1" applyFill="1" applyBorder="1" applyAlignment="1">
      <alignment vertical="top"/>
    </xf>
    <xf numFmtId="1" fontId="1" fillId="0" borderId="13" xfId="3" applyNumberFormat="1" applyBorder="1" applyAlignment="1">
      <alignment vertical="top"/>
    </xf>
    <xf numFmtId="1" fontId="1" fillId="4" borderId="14" xfId="3" applyNumberFormat="1" applyFill="1" applyBorder="1" applyAlignment="1">
      <alignment vertical="top"/>
    </xf>
    <xf numFmtId="1" fontId="1" fillId="0" borderId="14" xfId="3" applyNumberFormat="1" applyBorder="1" applyAlignment="1">
      <alignment vertical="top"/>
    </xf>
    <xf numFmtId="1" fontId="1" fillId="0" borderId="15" xfId="3" applyNumberFormat="1" applyBorder="1" applyAlignment="1">
      <alignment vertical="top"/>
    </xf>
    <xf numFmtId="0" fontId="3" fillId="0" borderId="0" xfId="3" applyFont="1" applyAlignment="1">
      <alignment horizontal="right"/>
    </xf>
    <xf numFmtId="164" fontId="64" fillId="0" borderId="0" xfId="3" applyNumberFormat="1" applyFont="1" applyAlignment="1">
      <alignment horizontal="centerContinuous"/>
    </xf>
    <xf numFmtId="0" fontId="64" fillId="0" borderId="0" xfId="3" applyFont="1" applyAlignment="1">
      <alignment horizontal="centerContinuous"/>
    </xf>
    <xf numFmtId="0" fontId="1" fillId="2" borderId="0" xfId="3" applyFill="1"/>
    <xf numFmtId="2" fontId="66" fillId="4" borderId="16" xfId="3" applyNumberFormat="1" applyFont="1" applyFill="1" applyBorder="1" applyAlignment="1">
      <alignment horizontal="left" vertical="top" wrapText="1" indent="1"/>
    </xf>
    <xf numFmtId="2" fontId="66" fillId="0" borderId="11" xfId="3" applyNumberFormat="1" applyFont="1" applyBorder="1" applyAlignment="1">
      <alignment horizontal="left" vertical="top" wrapText="1" indent="1"/>
    </xf>
    <xf numFmtId="2" fontId="66" fillId="4" borderId="11" xfId="3" applyNumberFormat="1" applyFont="1" applyFill="1" applyBorder="1" applyAlignment="1">
      <alignment horizontal="left" vertical="top" wrapText="1" indent="1"/>
    </xf>
    <xf numFmtId="2" fontId="66" fillId="0" borderId="17" xfId="3" applyNumberFormat="1" applyFont="1" applyBorder="1" applyAlignment="1">
      <alignment horizontal="left" vertical="top" wrapText="1" indent="1"/>
    </xf>
    <xf numFmtId="0" fontId="20" fillId="0" borderId="0" xfId="1" applyFont="1" applyAlignment="1" applyProtection="1">
      <alignment horizontal="right" vertical="center" indent="1"/>
      <protection locked="0"/>
    </xf>
    <xf numFmtId="0" fontId="68" fillId="0" borderId="0" xfId="0" applyFont="1" applyAlignment="1">
      <alignment horizontal="left" vertical="center" indent="1"/>
    </xf>
    <xf numFmtId="0" fontId="5" fillId="3" borderId="0" xfId="4" applyFont="1" applyFill="1" applyProtection="1">
      <protection locked="0"/>
    </xf>
    <xf numFmtId="0" fontId="5" fillId="3" borderId="0" xfId="4" applyFont="1" applyFill="1" applyAlignment="1" applyProtection="1">
      <alignment horizontal="center"/>
      <protection locked="0"/>
    </xf>
    <xf numFmtId="0" fontId="5" fillId="3" borderId="0" xfId="4" applyFont="1" applyFill="1" applyAlignment="1" applyProtection="1">
      <alignment horizontal="justify" vertical="center"/>
      <protection locked="0"/>
    </xf>
    <xf numFmtId="0" fontId="23" fillId="0" borderId="0" xfId="0" applyFont="1" applyProtection="1">
      <protection locked="0"/>
    </xf>
    <xf numFmtId="0" fontId="5" fillId="0" borderId="0" xfId="4" applyFont="1" applyProtection="1">
      <protection locked="0"/>
    </xf>
    <xf numFmtId="0" fontId="3" fillId="0" borderId="0" xfId="0" applyFont="1" applyAlignment="1" applyProtection="1">
      <alignment horizontal="right" indent="4"/>
      <protection locked="0"/>
    </xf>
    <xf numFmtId="0" fontId="0" fillId="0" borderId="0" xfId="0" applyProtection="1">
      <protection locked="0"/>
    </xf>
    <xf numFmtId="0" fontId="6" fillId="0" borderId="0" xfId="0" applyFont="1" applyAlignment="1" applyProtection="1">
      <alignment horizontal="centerContinuous" vertical="center"/>
      <protection locked="0"/>
    </xf>
    <xf numFmtId="0" fontId="3" fillId="0" borderId="0" xfId="0" applyFont="1" applyAlignment="1" applyProtection="1">
      <alignment horizontal="centerContinuous" vertical="center"/>
      <protection locked="0"/>
    </xf>
    <xf numFmtId="0" fontId="5" fillId="3" borderId="0" xfId="4" applyFont="1" applyFill="1" applyAlignment="1" applyProtection="1">
      <alignment horizontal="centerContinuous" vertical="center"/>
      <protection locked="0"/>
    </xf>
    <xf numFmtId="0" fontId="5" fillId="3" borderId="3" xfId="4" applyFont="1" applyFill="1" applyBorder="1" applyProtection="1">
      <protection locked="0"/>
    </xf>
    <xf numFmtId="0" fontId="0" fillId="0" borderId="3" xfId="0" applyBorder="1" applyProtection="1">
      <protection locked="0"/>
    </xf>
    <xf numFmtId="0" fontId="0" fillId="0" borderId="0" xfId="0" applyAlignment="1" applyProtection="1">
      <alignment horizontal="center" vertical="top"/>
      <protection locked="0"/>
    </xf>
    <xf numFmtId="0" fontId="0" fillId="0" borderId="0" xfId="0" applyAlignment="1" applyProtection="1">
      <alignment horizontal="centerContinuous" vertical="center"/>
      <protection locked="0"/>
    </xf>
    <xf numFmtId="0" fontId="24" fillId="3" borderId="0" xfId="4" applyFont="1" applyFill="1" applyAlignment="1" applyProtection="1">
      <alignment horizontal="right" vertical="center" wrapText="1" indent="1"/>
      <protection locked="0"/>
    </xf>
    <xf numFmtId="0" fontId="24" fillId="0" borderId="0" xfId="0" applyFont="1" applyAlignment="1" applyProtection="1">
      <alignment horizontal="left" vertical="center" indent="1"/>
      <protection locked="0"/>
    </xf>
    <xf numFmtId="0" fontId="0" fillId="0" borderId="3" xfId="0" applyBorder="1" applyAlignment="1" applyProtection="1">
      <alignment horizontal="center" vertical="top"/>
      <protection locked="0"/>
    </xf>
    <xf numFmtId="0" fontId="27" fillId="0" borderId="0" xfId="4" applyFont="1" applyAlignment="1" applyProtection="1">
      <alignment horizontal="center" vertical="center" wrapText="1"/>
      <protection locked="0"/>
    </xf>
    <xf numFmtId="0" fontId="28" fillId="0" borderId="0" xfId="4" applyFont="1" applyAlignment="1" applyProtection="1">
      <alignment horizontal="center" vertical="center" wrapText="1"/>
      <protection locked="0"/>
    </xf>
    <xf numFmtId="0" fontId="28" fillId="0" borderId="0" xfId="4" applyFont="1" applyProtection="1">
      <protection locked="0"/>
    </xf>
    <xf numFmtId="0" fontId="40" fillId="2" borderId="5" xfId="4" applyFont="1" applyFill="1" applyBorder="1" applyAlignment="1" applyProtection="1">
      <alignment horizontal="justify" vertical="center" wrapText="1"/>
      <protection locked="0"/>
    </xf>
    <xf numFmtId="0" fontId="40" fillId="2" borderId="5" xfId="4" applyFont="1" applyFill="1" applyBorder="1" applyAlignment="1" applyProtection="1">
      <alignment horizontal="center" vertical="center" wrapText="1"/>
      <protection locked="0"/>
    </xf>
    <xf numFmtId="0" fontId="5" fillId="0" borderId="0" xfId="4" applyFont="1" applyAlignment="1" applyProtection="1">
      <alignment vertical="center" wrapText="1"/>
      <protection locked="0"/>
    </xf>
    <xf numFmtId="0" fontId="40" fillId="2" borderId="1" xfId="4" applyFont="1" applyFill="1" applyBorder="1" applyAlignment="1" applyProtection="1">
      <alignment horizontal="justify" vertical="center" wrapText="1"/>
      <protection locked="0"/>
    </xf>
    <xf numFmtId="0" fontId="40" fillId="2" borderId="1" xfId="4" applyFont="1" applyFill="1" applyBorder="1" applyAlignment="1" applyProtection="1">
      <alignment horizontal="center" vertical="center" wrapText="1"/>
      <protection locked="0"/>
    </xf>
    <xf numFmtId="0" fontId="40" fillId="2" borderId="6" xfId="4" applyFont="1" applyFill="1" applyBorder="1" applyAlignment="1" applyProtection="1">
      <alignment horizontal="justify" vertical="center" wrapText="1"/>
      <protection locked="0"/>
    </xf>
    <xf numFmtId="0" fontId="40" fillId="2" borderId="6" xfId="4" applyFont="1" applyFill="1" applyBorder="1" applyAlignment="1" applyProtection="1">
      <alignment horizontal="center" vertical="center" wrapText="1"/>
      <protection locked="0"/>
    </xf>
    <xf numFmtId="0" fontId="40" fillId="2" borderId="5" xfId="4" applyFont="1" applyFill="1" applyBorder="1" applyAlignment="1" applyProtection="1">
      <alignment horizontal="center" vertical="center" wrapText="1"/>
      <protection hidden="1"/>
    </xf>
    <xf numFmtId="0" fontId="40" fillId="2" borderId="1" xfId="4" applyFont="1" applyFill="1" applyBorder="1" applyAlignment="1" applyProtection="1">
      <alignment horizontal="center" vertical="center" wrapText="1"/>
      <protection hidden="1"/>
    </xf>
    <xf numFmtId="0" fontId="40" fillId="2" borderId="6" xfId="4" applyFont="1" applyFill="1" applyBorder="1" applyAlignment="1" applyProtection="1">
      <alignment horizontal="center" vertical="center" wrapText="1"/>
      <protection hidden="1"/>
    </xf>
    <xf numFmtId="0" fontId="73" fillId="4" borderId="18" xfId="3" applyFont="1" applyFill="1" applyBorder="1" applyAlignment="1">
      <alignment horizontal="center" vertical="center"/>
    </xf>
    <xf numFmtId="0" fontId="73" fillId="4" borderId="19" xfId="3" applyFont="1" applyFill="1" applyBorder="1" applyAlignment="1">
      <alignment horizontal="center" vertical="center"/>
    </xf>
    <xf numFmtId="0" fontId="73" fillId="0" borderId="20" xfId="3" applyFont="1" applyBorder="1" applyAlignment="1">
      <alignment horizontal="center" vertical="center"/>
    </xf>
    <xf numFmtId="0" fontId="73" fillId="0" borderId="8" xfId="3" applyFont="1" applyBorder="1" applyAlignment="1">
      <alignment horizontal="center" vertical="center"/>
    </xf>
    <xf numFmtId="0" fontId="73" fillId="4" borderId="20" xfId="3" applyFont="1" applyFill="1" applyBorder="1" applyAlignment="1">
      <alignment horizontal="center" vertical="center"/>
    </xf>
    <xf numFmtId="0" fontId="73" fillId="4" borderId="8" xfId="3" applyFont="1" applyFill="1" applyBorder="1" applyAlignment="1">
      <alignment horizontal="center" vertical="center"/>
    </xf>
    <xf numFmtId="0" fontId="73" fillId="0" borderId="21" xfId="3" applyFont="1" applyBorder="1" applyAlignment="1">
      <alignment horizontal="center" vertical="center"/>
    </xf>
    <xf numFmtId="0" fontId="73" fillId="0" borderId="22" xfId="3" applyFont="1" applyBorder="1" applyAlignment="1">
      <alignment horizontal="center" vertical="center"/>
    </xf>
    <xf numFmtId="0" fontId="61" fillId="0" borderId="0" xfId="3" applyFont="1" applyAlignment="1">
      <alignment horizontal="centerContinuous" vertical="center"/>
    </xf>
    <xf numFmtId="15" fontId="74" fillId="3" borderId="0" xfId="4" applyNumberFormat="1" applyFont="1" applyFill="1" applyProtection="1">
      <protection locked="0"/>
    </xf>
    <xf numFmtId="0" fontId="25" fillId="5" borderId="23" xfId="4" applyFont="1" applyFill="1" applyBorder="1" applyAlignment="1">
      <alignment horizontal="centerContinuous" vertical="center" wrapText="1"/>
    </xf>
    <xf numFmtId="0" fontId="26" fillId="6" borderId="23" xfId="4" applyFont="1" applyFill="1" applyBorder="1" applyAlignment="1">
      <alignment horizontal="center" vertical="center" wrapText="1"/>
    </xf>
    <xf numFmtId="0" fontId="24" fillId="3" borderId="24" xfId="4" applyFont="1" applyFill="1" applyBorder="1" applyAlignment="1">
      <alignment horizontal="center" vertical="center" wrapText="1"/>
    </xf>
    <xf numFmtId="0" fontId="24" fillId="0" borderId="24" xfId="4" applyFont="1" applyBorder="1" applyAlignment="1">
      <alignment horizontal="centerContinuous" vertical="center" wrapText="1"/>
    </xf>
    <xf numFmtId="0" fontId="28" fillId="0" borderId="24" xfId="4" applyFont="1" applyBorder="1" applyAlignment="1">
      <alignment horizontal="centerContinuous" vertical="center" wrapText="1"/>
    </xf>
    <xf numFmtId="0" fontId="24" fillId="0" borderId="0" xfId="4" applyFont="1" applyAlignment="1">
      <alignment horizontal="centerContinuous" vertical="center"/>
    </xf>
    <xf numFmtId="0" fontId="28" fillId="0" borderId="0" xfId="4" applyFont="1" applyAlignment="1">
      <alignment horizontal="centerContinuous" vertical="center"/>
    </xf>
    <xf numFmtId="0" fontId="24" fillId="3" borderId="24" xfId="4" applyFont="1" applyFill="1" applyBorder="1" applyAlignment="1">
      <alignment horizontal="centerContinuous" vertical="center"/>
    </xf>
    <xf numFmtId="0" fontId="24" fillId="3" borderId="25" xfId="4" applyFont="1" applyFill="1" applyBorder="1" applyAlignment="1">
      <alignment horizontal="center" vertical="center" wrapText="1"/>
    </xf>
    <xf numFmtId="0" fontId="24" fillId="3" borderId="26" xfId="4" applyFont="1" applyFill="1" applyBorder="1" applyAlignment="1">
      <alignment horizontal="center" vertical="center" wrapText="1"/>
    </xf>
    <xf numFmtId="0" fontId="24" fillId="0" borderId="26" xfId="4" applyFont="1" applyBorder="1" applyAlignment="1">
      <alignment horizontal="center" vertical="center" wrapText="1"/>
    </xf>
    <xf numFmtId="0" fontId="24" fillId="3" borderId="24" xfId="4" applyFont="1" applyFill="1" applyBorder="1" applyAlignment="1">
      <alignment horizontal="center" vertical="center"/>
    </xf>
    <xf numFmtId="0" fontId="20" fillId="3" borderId="26" xfId="4" applyFont="1" applyFill="1" applyBorder="1" applyAlignment="1">
      <alignment horizontal="center" vertical="center" wrapText="1"/>
    </xf>
    <xf numFmtId="0" fontId="0" fillId="0" borderId="27" xfId="0" applyBorder="1" applyAlignment="1">
      <alignment horizontal="center" vertical="center" wrapText="1"/>
    </xf>
    <xf numFmtId="0" fontId="24" fillId="3" borderId="26" xfId="4" applyFont="1" applyFill="1" applyBorder="1" applyAlignment="1">
      <alignment horizontal="center" vertical="center" textRotation="90" wrapText="1"/>
    </xf>
    <xf numFmtId="0" fontId="38" fillId="7" borderId="26" xfId="0" applyFont="1" applyFill="1" applyBorder="1" applyAlignment="1">
      <alignment horizontal="center" vertical="center"/>
    </xf>
    <xf numFmtId="0" fontId="38" fillId="8" borderId="26" xfId="0" applyFont="1" applyFill="1" applyBorder="1" applyAlignment="1">
      <alignment horizontal="center" vertical="center"/>
    </xf>
    <xf numFmtId="0" fontId="38" fillId="9" borderId="26" xfId="0" applyFont="1" applyFill="1" applyBorder="1" applyAlignment="1">
      <alignment horizontal="center" vertical="center"/>
    </xf>
    <xf numFmtId="0" fontId="38" fillId="10" borderId="26" xfId="0" applyFont="1" applyFill="1" applyBorder="1" applyAlignment="1">
      <alignment horizontal="center" vertical="center"/>
    </xf>
    <xf numFmtId="0" fontId="95" fillId="0" borderId="0" xfId="0" applyFont="1" applyAlignment="1">
      <alignment vertical="center"/>
    </xf>
    <xf numFmtId="0" fontId="96" fillId="0" borderId="0" xfId="0" applyFont="1" applyAlignment="1">
      <alignment vertical="center"/>
    </xf>
    <xf numFmtId="0" fontId="100" fillId="12" borderId="28" xfId="0" applyFont="1" applyFill="1" applyBorder="1" applyAlignment="1">
      <alignment horizontal="center" vertical="center" wrapText="1"/>
    </xf>
    <xf numFmtId="0" fontId="100" fillId="12" borderId="28" xfId="0" applyFont="1" applyFill="1" applyBorder="1" applyAlignment="1">
      <alignment horizontal="left" vertical="center" wrapText="1"/>
    </xf>
    <xf numFmtId="0" fontId="100" fillId="12" borderId="28" xfId="0" applyFont="1" applyFill="1" applyBorder="1" applyAlignment="1" applyProtection="1">
      <alignment horizontal="left" vertical="center" wrapText="1"/>
      <protection locked="0"/>
    </xf>
    <xf numFmtId="14" fontId="100" fillId="12" borderId="28" xfId="0" applyNumberFormat="1" applyFont="1" applyFill="1" applyBorder="1" applyAlignment="1" applyProtection="1">
      <alignment horizontal="center" vertical="center" wrapText="1"/>
      <protection locked="0"/>
    </xf>
    <xf numFmtId="0" fontId="100" fillId="12" borderId="28" xfId="0" applyFont="1" applyFill="1" applyBorder="1" applyAlignment="1" applyProtection="1">
      <alignment horizontal="center" vertical="center" wrapText="1"/>
      <protection locked="0"/>
    </xf>
    <xf numFmtId="0" fontId="100" fillId="0" borderId="28" xfId="0" applyFont="1" applyBorder="1" applyAlignment="1">
      <alignment horizontal="center" vertical="center" wrapText="1"/>
    </xf>
    <xf numFmtId="0" fontId="100" fillId="0" borderId="28" xfId="0" applyFont="1" applyBorder="1" applyAlignment="1">
      <alignment horizontal="left" vertical="center" wrapText="1"/>
    </xf>
    <xf numFmtId="0" fontId="100" fillId="0" borderId="28" xfId="0" applyFont="1" applyBorder="1" applyAlignment="1" applyProtection="1">
      <alignment horizontal="left" vertical="center" wrapText="1"/>
      <protection locked="0"/>
    </xf>
    <xf numFmtId="0" fontId="100" fillId="0" borderId="28" xfId="0" applyFont="1" applyBorder="1" applyAlignment="1" applyProtection="1">
      <alignment horizontal="center" vertical="center" wrapText="1"/>
      <protection locked="0"/>
    </xf>
    <xf numFmtId="0" fontId="100" fillId="13" borderId="28" xfId="0" applyFont="1" applyFill="1" applyBorder="1" applyAlignment="1">
      <alignment horizontal="center" vertical="center" wrapText="1"/>
    </xf>
    <xf numFmtId="0" fontId="100" fillId="13" borderId="28" xfId="0" applyFont="1" applyFill="1" applyBorder="1" applyAlignment="1">
      <alignment horizontal="left" vertical="center" wrapText="1"/>
    </xf>
    <xf numFmtId="0" fontId="100" fillId="13" borderId="28" xfId="0" applyFont="1" applyFill="1" applyBorder="1" applyAlignment="1" applyProtection="1">
      <alignment horizontal="left" vertical="center" wrapText="1"/>
      <protection locked="0"/>
    </xf>
    <xf numFmtId="0" fontId="100" fillId="13" borderId="28" xfId="0" applyFont="1" applyFill="1" applyBorder="1" applyAlignment="1" applyProtection="1">
      <alignment horizontal="center" vertical="center" wrapText="1"/>
      <protection locked="0"/>
    </xf>
    <xf numFmtId="0" fontId="101" fillId="14" borderId="28" xfId="0" applyFont="1" applyFill="1" applyBorder="1" applyAlignment="1">
      <alignment horizontal="center" vertical="center" wrapText="1"/>
    </xf>
    <xf numFmtId="0" fontId="101" fillId="14" borderId="28" xfId="0" applyFont="1" applyFill="1" applyBorder="1" applyAlignment="1">
      <alignment horizontal="center" vertical="center"/>
    </xf>
    <xf numFmtId="0" fontId="100" fillId="12" borderId="29" xfId="0" applyFont="1" applyFill="1" applyBorder="1" applyAlignment="1" applyProtection="1">
      <alignment horizontal="left" vertical="center" wrapText="1"/>
      <protection locked="0"/>
    </xf>
    <xf numFmtId="0" fontId="100" fillId="0" borderId="29" xfId="0" applyFont="1" applyBorder="1" applyAlignment="1" applyProtection="1">
      <alignment horizontal="left" vertical="center" wrapText="1"/>
      <protection locked="0"/>
    </xf>
    <xf numFmtId="0" fontId="100" fillId="13" borderId="29" xfId="0" applyFont="1" applyFill="1" applyBorder="1" applyAlignment="1" applyProtection="1">
      <alignment horizontal="left" vertical="center" wrapText="1"/>
      <protection locked="0"/>
    </xf>
    <xf numFmtId="0" fontId="1" fillId="0" borderId="0" xfId="2" applyAlignment="1">
      <alignment horizontal="justify" vertical="top" wrapText="1"/>
    </xf>
    <xf numFmtId="0" fontId="1" fillId="0" borderId="0" xfId="2" applyAlignment="1">
      <alignment horizontal="left" vertical="top" wrapText="1" indent="3"/>
    </xf>
    <xf numFmtId="0" fontId="9" fillId="0" borderId="0" xfId="2" applyFont="1" applyAlignment="1">
      <alignment horizontal="justify" vertical="center" wrapText="1"/>
    </xf>
    <xf numFmtId="0" fontId="1" fillId="0" borderId="0" xfId="2" applyAlignment="1">
      <alignment horizontal="justify"/>
    </xf>
    <xf numFmtId="0" fontId="102" fillId="0" borderId="0" xfId="2" applyFont="1" applyAlignment="1">
      <alignment horizontal="centerContinuous" vertical="center"/>
    </xf>
    <xf numFmtId="0" fontId="103" fillId="0" borderId="0" xfId="2" applyFont="1" applyAlignment="1">
      <alignment horizontal="centerContinuous"/>
    </xf>
    <xf numFmtId="0" fontId="83" fillId="15" borderId="0" xfId="2" applyFont="1" applyFill="1" applyAlignment="1">
      <alignment horizontal="center" vertical="center" wrapText="1"/>
    </xf>
    <xf numFmtId="0" fontId="9" fillId="0" borderId="0" xfId="2" applyFont="1" applyAlignment="1">
      <alignment horizontal="justify" vertical="center"/>
    </xf>
    <xf numFmtId="0" fontId="84" fillId="15" borderId="0" xfId="2" applyFont="1" applyFill="1" applyAlignment="1">
      <alignment horizontal="center" vertical="center" wrapText="1"/>
    </xf>
    <xf numFmtId="0" fontId="1" fillId="0" borderId="0" xfId="2" applyAlignment="1">
      <alignment horizontal="justify" vertical="center"/>
    </xf>
    <xf numFmtId="0" fontId="1" fillId="0" borderId="0" xfId="2" applyAlignment="1">
      <alignment horizontal="justify" vertical="center" wrapText="1"/>
    </xf>
    <xf numFmtId="0" fontId="35" fillId="0" borderId="0" xfId="2" applyFont="1" applyAlignment="1">
      <alignment horizontal="justify" vertical="center" wrapText="1"/>
    </xf>
    <xf numFmtId="0" fontId="3" fillId="0" borderId="0" xfId="2" applyFont="1" applyAlignment="1">
      <alignment horizontal="justify" vertical="center" wrapText="1"/>
    </xf>
    <xf numFmtId="0" fontId="87" fillId="0" borderId="0" xfId="2" applyFont="1" applyAlignment="1">
      <alignment horizontal="justify" vertical="center"/>
    </xf>
    <xf numFmtId="0" fontId="87" fillId="0" borderId="0" xfId="2" applyFont="1" applyAlignment="1">
      <alignment horizontal="justify" vertical="center" wrapText="1"/>
    </xf>
    <xf numFmtId="0" fontId="104" fillId="0" borderId="0" xfId="1" applyFont="1" applyAlignment="1">
      <alignment horizontal="center" vertical="center"/>
    </xf>
    <xf numFmtId="0" fontId="105" fillId="0" borderId="0" xfId="2" applyFont="1" applyAlignment="1">
      <alignment horizontal="centerContinuous"/>
    </xf>
    <xf numFmtId="0" fontId="106" fillId="16" borderId="0" xfId="2" applyFont="1" applyFill="1" applyAlignment="1">
      <alignment horizontal="justify" vertical="center" wrapText="1"/>
    </xf>
    <xf numFmtId="2" fontId="66" fillId="4" borderId="18" xfId="3" applyNumberFormat="1" applyFont="1" applyFill="1" applyBorder="1" applyAlignment="1">
      <alignment horizontal="left" vertical="top" wrapText="1" indent="1"/>
    </xf>
    <xf numFmtId="2" fontId="66" fillId="0" borderId="20" xfId="3" applyNumberFormat="1" applyFont="1" applyBorder="1" applyAlignment="1">
      <alignment horizontal="left" vertical="top" wrapText="1" indent="1"/>
    </xf>
    <xf numFmtId="2" fontId="66" fillId="4" borderId="20" xfId="3" applyNumberFormat="1" applyFont="1" applyFill="1" applyBorder="1" applyAlignment="1">
      <alignment horizontal="left" vertical="top" wrapText="1" indent="1"/>
    </xf>
    <xf numFmtId="2" fontId="66" fillId="0" borderId="21" xfId="3" applyNumberFormat="1" applyFont="1" applyBorder="1" applyAlignment="1">
      <alignment horizontal="left" vertical="top" wrapText="1" indent="1"/>
    </xf>
    <xf numFmtId="0" fontId="1" fillId="0" borderId="0" xfId="4" applyAlignment="1" applyProtection="1">
      <alignment vertical="center" wrapText="1"/>
      <protection locked="0"/>
    </xf>
    <xf numFmtId="0" fontId="95" fillId="18" borderId="0" xfId="0" applyFont="1" applyFill="1" applyAlignment="1">
      <alignment vertical="center"/>
    </xf>
    <xf numFmtId="0" fontId="95" fillId="18" borderId="0" xfId="0" applyFont="1" applyFill="1" applyAlignment="1">
      <alignment horizontal="center" vertical="center"/>
    </xf>
    <xf numFmtId="0" fontId="98" fillId="18" borderId="0" xfId="0" applyFont="1" applyFill="1" applyAlignment="1">
      <alignment vertical="center" wrapText="1"/>
    </xf>
    <xf numFmtId="0" fontId="98" fillId="18" borderId="0" xfId="0" applyFont="1" applyFill="1" applyAlignment="1">
      <alignment horizontal="right" vertical="center" wrapText="1"/>
    </xf>
    <xf numFmtId="0" fontId="97" fillId="18" borderId="0" xfId="0" applyFont="1" applyFill="1" applyAlignment="1">
      <alignment horizontal="center" vertical="center"/>
    </xf>
    <xf numFmtId="0" fontId="97" fillId="18" borderId="0" xfId="0" applyFont="1" applyFill="1" applyAlignment="1">
      <alignment vertical="center"/>
    </xf>
    <xf numFmtId="0" fontId="98" fillId="18" borderId="0" xfId="0" applyFont="1" applyFill="1" applyAlignment="1">
      <alignment horizontal="right" vertical="center"/>
    </xf>
    <xf numFmtId="0" fontId="95" fillId="18" borderId="0" xfId="0" applyFont="1" applyFill="1" applyAlignment="1">
      <alignment horizontal="right" vertical="center" wrapText="1"/>
    </xf>
    <xf numFmtId="0" fontId="99" fillId="18" borderId="0" xfId="0" applyFont="1" applyFill="1" applyAlignment="1">
      <alignment horizontal="center" vertical="center"/>
    </xf>
    <xf numFmtId="0" fontId="95" fillId="18" borderId="0" xfId="0" applyFont="1" applyFill="1" applyAlignment="1">
      <alignment horizontal="center" vertical="center"/>
    </xf>
    <xf numFmtId="0" fontId="107" fillId="0" borderId="0" xfId="2" applyFont="1" applyAlignment="1">
      <alignment horizontal="centerContinuous" wrapText="1"/>
    </xf>
    <xf numFmtId="0" fontId="15" fillId="19" borderId="0" xfId="2" applyFont="1" applyFill="1" applyAlignment="1">
      <alignment horizontal="center" vertical="center" wrapText="1"/>
    </xf>
    <xf numFmtId="0" fontId="98" fillId="18" borderId="0" xfId="0" applyFont="1" applyFill="1" applyAlignment="1">
      <alignment horizontal="right" vertical="top" wrapText="1"/>
    </xf>
    <xf numFmtId="0" fontId="1" fillId="0" borderId="0" xfId="2" applyAlignment="1">
      <alignment horizontal="justify" vertical="center" wrapText="1"/>
    </xf>
    <xf numFmtId="0" fontId="0" fillId="0" borderId="0" xfId="0" applyAlignment="1">
      <alignment horizontal="justify" vertical="center" wrapText="1"/>
    </xf>
    <xf numFmtId="0" fontId="8" fillId="0" borderId="0" xfId="2" applyFont="1" applyAlignment="1">
      <alignment horizontal="justify" vertical="top" wrapText="1"/>
    </xf>
    <xf numFmtId="0" fontId="13" fillId="0" borderId="0" xfId="2" applyFont="1" applyAlignment="1">
      <alignment horizontal="justify" vertical="top" wrapText="1"/>
    </xf>
    <xf numFmtId="0" fontId="78" fillId="0" borderId="0" xfId="2" applyFont="1" applyAlignment="1">
      <alignment horizontal="center" vertical="center" wrapText="1"/>
    </xf>
    <xf numFmtId="0" fontId="79" fillId="0" borderId="0" xfId="2" applyFont="1" applyAlignment="1">
      <alignment horizontal="center" vertical="center" wrapText="1"/>
    </xf>
    <xf numFmtId="0" fontId="9" fillId="0" borderId="0" xfId="2" applyFont="1" applyAlignment="1">
      <alignment horizontal="justify" vertical="center" wrapText="1"/>
    </xf>
    <xf numFmtId="0" fontId="3" fillId="0" borderId="0" xfId="2" applyFont="1" applyAlignment="1">
      <alignment horizontal="justify" vertical="center" wrapText="1"/>
    </xf>
    <xf numFmtId="0" fontId="9" fillId="0" borderId="0" xfId="2" applyFont="1" applyAlignment="1">
      <alignment horizontal="justify" vertical="top" wrapText="1"/>
    </xf>
    <xf numFmtId="0" fontId="3" fillId="0" borderId="0" xfId="2" applyFont="1" applyAlignment="1">
      <alignment horizontal="justify" vertical="top" wrapText="1"/>
    </xf>
    <xf numFmtId="0" fontId="3" fillId="0" borderId="0" xfId="1" applyFont="1" applyAlignment="1" applyProtection="1">
      <alignment horizontal="center" vertical="center" wrapText="1"/>
      <protection locked="0"/>
    </xf>
    <xf numFmtId="0" fontId="20" fillId="0" borderId="0" xfId="1" applyFont="1" applyAlignment="1" applyProtection="1">
      <alignment horizontal="center" vertical="center" wrapText="1"/>
      <protection locked="0"/>
    </xf>
    <xf numFmtId="0" fontId="42" fillId="0" borderId="0" xfId="1" applyFont="1" applyAlignment="1">
      <alignment horizontal="right" vertical="center" wrapText="1" indent="1"/>
    </xf>
    <xf numFmtId="0" fontId="0" fillId="0" borderId="0" xfId="0" applyAlignment="1">
      <alignment horizontal="right" vertical="center" wrapText="1" indent="1"/>
    </xf>
    <xf numFmtId="0" fontId="41" fillId="0" borderId="0" xfId="1" applyFont="1" applyAlignment="1">
      <alignment horizontal="right" vertical="center" wrapText="1" indent="1"/>
    </xf>
    <xf numFmtId="0" fontId="43" fillId="0" borderId="0" xfId="0" applyFont="1" applyAlignment="1">
      <alignment horizontal="right" vertical="center" wrapText="1" indent="1"/>
    </xf>
    <xf numFmtId="0" fontId="22" fillId="0" borderId="0" xfId="1" applyFont="1" applyAlignment="1">
      <alignment horizontal="right" vertical="center" wrapText="1" indent="1"/>
    </xf>
    <xf numFmtId="0" fontId="31" fillId="0" borderId="0" xfId="1" applyFont="1" applyAlignment="1">
      <alignment horizontal="right" vertical="center" wrapText="1" indent="1"/>
    </xf>
    <xf numFmtId="0" fontId="20" fillId="0" borderId="0" xfId="1" applyFont="1" applyAlignment="1" applyProtection="1">
      <alignment horizontal="center" vertical="center"/>
      <protection locked="0"/>
    </xf>
    <xf numFmtId="0" fontId="21" fillId="0" borderId="0" xfId="1" applyFont="1" applyAlignment="1" applyProtection="1">
      <alignment horizontal="center" vertical="center"/>
      <protection locked="0"/>
    </xf>
    <xf numFmtId="0" fontId="42" fillId="0" borderId="0" xfId="1" applyFont="1" applyAlignment="1">
      <alignment horizontal="right" vertical="top" wrapText="1" indent="1"/>
    </xf>
    <xf numFmtId="0" fontId="43" fillId="0" borderId="0" xfId="0" applyFont="1" applyAlignment="1">
      <alignment horizontal="right" vertical="top" wrapText="1" indent="1"/>
    </xf>
    <xf numFmtId="0" fontId="25" fillId="20" borderId="63" xfId="4" applyFont="1" applyFill="1" applyBorder="1" applyAlignment="1">
      <alignment horizontal="center" vertical="center"/>
    </xf>
    <xf numFmtId="0" fontId="25" fillId="20" borderId="47" xfId="4" applyFont="1" applyFill="1" applyBorder="1" applyAlignment="1">
      <alignment horizontal="center" vertical="center"/>
    </xf>
    <xf numFmtId="0" fontId="25" fillId="20" borderId="48" xfId="4" applyFont="1" applyFill="1" applyBorder="1" applyAlignment="1">
      <alignment horizontal="center" vertical="center"/>
    </xf>
    <xf numFmtId="0" fontId="45" fillId="0" borderId="1" xfId="4" applyFont="1" applyBorder="1" applyAlignment="1" applyProtection="1">
      <alignment horizontal="center" vertical="center" wrapText="1"/>
      <protection locked="0"/>
    </xf>
    <xf numFmtId="0" fontId="45" fillId="0" borderId="6" xfId="4" applyFont="1" applyBorder="1" applyAlignment="1" applyProtection="1">
      <alignment horizontal="center" vertical="center" wrapText="1"/>
      <protection locked="0"/>
    </xf>
    <xf numFmtId="0" fontId="45" fillId="0" borderId="5" xfId="4" applyFont="1" applyBorder="1" applyAlignment="1" applyProtection="1">
      <alignment horizontal="center" vertical="center" wrapText="1"/>
      <protection locked="0"/>
    </xf>
    <xf numFmtId="0" fontId="45" fillId="11" borderId="1" xfId="4" applyFont="1" applyFill="1" applyBorder="1" applyAlignment="1" applyProtection="1">
      <alignment horizontal="center" vertical="center" wrapText="1"/>
      <protection locked="0"/>
    </xf>
    <xf numFmtId="0" fontId="29" fillId="0" borderId="5" xfId="4" applyFont="1" applyBorder="1" applyAlignment="1" applyProtection="1">
      <alignment horizontal="center" vertical="center" wrapText="1"/>
      <protection locked="0"/>
    </xf>
    <xf numFmtId="0" fontId="29" fillId="0" borderId="1" xfId="4" applyFont="1" applyBorder="1" applyAlignment="1" applyProtection="1">
      <alignment horizontal="center" vertical="center" wrapText="1"/>
      <protection locked="0"/>
    </xf>
    <xf numFmtId="0" fontId="29" fillId="0" borderId="6" xfId="4" applyFont="1" applyBorder="1" applyAlignment="1" applyProtection="1">
      <alignment horizontal="center" vertical="center" wrapText="1"/>
      <protection locked="0"/>
    </xf>
    <xf numFmtId="0" fontId="36" fillId="0" borderId="5" xfId="0" applyFont="1" applyBorder="1" applyAlignment="1" applyProtection="1">
      <alignment horizontal="center" vertical="top"/>
      <protection hidden="1"/>
    </xf>
    <xf numFmtId="0" fontId="0" fillId="0" borderId="1" xfId="0" applyBorder="1" applyAlignment="1" applyProtection="1">
      <alignment horizontal="center" vertical="top"/>
      <protection hidden="1"/>
    </xf>
    <xf numFmtId="0" fontId="0" fillId="0" borderId="6" xfId="0" applyBorder="1" applyAlignment="1" applyProtection="1">
      <alignment horizontal="center" vertical="top"/>
      <protection hidden="1"/>
    </xf>
    <xf numFmtId="0" fontId="36" fillId="11" borderId="5" xfId="0" applyFont="1" applyFill="1" applyBorder="1" applyAlignment="1" applyProtection="1">
      <alignment horizontal="center" vertical="top"/>
      <protection hidden="1"/>
    </xf>
    <xf numFmtId="0" fontId="0" fillId="11" borderId="1" xfId="0" applyFill="1" applyBorder="1" applyAlignment="1" applyProtection="1">
      <alignment horizontal="center" vertical="top"/>
      <protection hidden="1"/>
    </xf>
    <xf numFmtId="0" fontId="0" fillId="11" borderId="6" xfId="0" applyFill="1" applyBorder="1" applyAlignment="1" applyProtection="1">
      <alignment horizontal="center" vertical="top"/>
      <protection hidden="1"/>
    </xf>
    <xf numFmtId="0" fontId="29" fillId="18" borderId="30" xfId="4" applyFont="1" applyFill="1" applyBorder="1" applyAlignment="1">
      <alignment horizontal="center" vertical="center" wrapText="1"/>
    </xf>
    <xf numFmtId="0" fontId="0" fillId="18" borderId="31" xfId="0" applyFill="1" applyBorder="1" applyAlignment="1">
      <alignment horizontal="center" vertical="center" wrapText="1"/>
    </xf>
    <xf numFmtId="0" fontId="0" fillId="18" borderId="32" xfId="0" applyFill="1" applyBorder="1" applyAlignment="1">
      <alignment horizontal="center" vertical="center" wrapText="1"/>
    </xf>
    <xf numFmtId="0" fontId="18" fillId="0" borderId="5" xfId="4" applyFont="1" applyBorder="1" applyAlignment="1">
      <alignment horizontal="center" vertical="center" wrapText="1"/>
    </xf>
    <xf numFmtId="0" fontId="58" fillId="0" borderId="1" xfId="0" applyFont="1" applyBorder="1" applyAlignment="1">
      <alignment horizontal="center" vertical="center" wrapText="1"/>
    </xf>
    <xf numFmtId="0" fontId="58" fillId="0" borderId="6" xfId="0" applyFont="1" applyBorder="1" applyAlignment="1">
      <alignment horizontal="center" vertical="center" wrapText="1"/>
    </xf>
    <xf numFmtId="0" fontId="5" fillId="0" borderId="5" xfId="4" applyFont="1" applyBorder="1" applyAlignment="1" applyProtection="1">
      <alignment horizontal="center" vertical="center" wrapText="1"/>
      <protection hidden="1"/>
    </xf>
    <xf numFmtId="0" fontId="0" fillId="0" borderId="1" xfId="0" applyBorder="1" applyAlignment="1" applyProtection="1">
      <alignment horizontal="center" vertical="center" wrapText="1"/>
      <protection hidden="1"/>
    </xf>
    <xf numFmtId="0" fontId="5" fillId="0" borderId="1" xfId="4" applyFont="1" applyBorder="1" applyAlignment="1" applyProtection="1">
      <alignment horizontal="center" vertical="center" wrapText="1"/>
      <protection hidden="1"/>
    </xf>
    <xf numFmtId="0" fontId="0" fillId="0" borderId="6" xfId="0" applyBorder="1" applyAlignment="1" applyProtection="1">
      <alignment horizontal="center" vertical="center" wrapText="1"/>
      <protection hidden="1"/>
    </xf>
    <xf numFmtId="0" fontId="45" fillId="11" borderId="6" xfId="4" applyFont="1" applyFill="1" applyBorder="1" applyAlignment="1" applyProtection="1">
      <alignment horizontal="center" vertical="center" wrapText="1"/>
      <protection locked="0"/>
    </xf>
    <xf numFmtId="0" fontId="45" fillId="11" borderId="35" xfId="4" applyFont="1" applyFill="1" applyBorder="1" applyAlignment="1" applyProtection="1">
      <alignment horizontal="center" vertical="center" wrapText="1"/>
      <protection locked="0"/>
    </xf>
    <xf numFmtId="0" fontId="45" fillId="11" borderId="31" xfId="4" applyFont="1" applyFill="1" applyBorder="1" applyAlignment="1" applyProtection="1">
      <alignment horizontal="center" vertical="center" wrapText="1"/>
      <protection locked="0"/>
    </xf>
    <xf numFmtId="0" fontId="45" fillId="11" borderId="32" xfId="4" applyFont="1" applyFill="1" applyBorder="1" applyAlignment="1" applyProtection="1">
      <alignment horizontal="center" vertical="center" wrapText="1"/>
      <protection locked="0"/>
    </xf>
    <xf numFmtId="0" fontId="59" fillId="11" borderId="30" xfId="4" applyFont="1" applyFill="1" applyBorder="1" applyAlignment="1" applyProtection="1">
      <alignment horizontal="center" vertical="top" wrapText="1"/>
      <protection hidden="1"/>
    </xf>
    <xf numFmtId="0" fontId="36" fillId="0" borderId="31" xfId="0" applyFont="1" applyBorder="1" applyAlignment="1" applyProtection="1">
      <alignment horizontal="center" vertical="top" wrapText="1"/>
      <protection hidden="1"/>
    </xf>
    <xf numFmtId="0" fontId="36" fillId="0" borderId="32" xfId="0" applyFont="1" applyBorder="1" applyAlignment="1" applyProtection="1">
      <alignment horizontal="center" vertical="top" wrapText="1"/>
      <protection hidden="1"/>
    </xf>
    <xf numFmtId="0" fontId="59" fillId="0" borderId="30" xfId="4" applyFont="1" applyBorder="1" applyAlignment="1" applyProtection="1">
      <alignment horizontal="center" vertical="top" wrapText="1"/>
      <protection hidden="1"/>
    </xf>
    <xf numFmtId="0" fontId="24" fillId="3" borderId="24" xfId="4" applyFont="1" applyFill="1" applyBorder="1" applyAlignment="1">
      <alignment horizontal="center" vertical="center" wrapText="1"/>
    </xf>
    <xf numFmtId="0" fontId="29" fillId="17" borderId="30" xfId="4" applyFont="1" applyFill="1" applyBorder="1" applyAlignment="1">
      <alignment horizontal="center" vertical="center" wrapText="1"/>
    </xf>
    <xf numFmtId="0" fontId="0" fillId="17" borderId="31" xfId="0" applyFill="1" applyBorder="1" applyAlignment="1">
      <alignment horizontal="center" vertical="center" wrapText="1"/>
    </xf>
    <xf numFmtId="0" fontId="0" fillId="17" borderId="32" xfId="0" applyFill="1" applyBorder="1" applyAlignment="1">
      <alignment horizontal="center" vertical="center" wrapText="1"/>
    </xf>
    <xf numFmtId="0" fontId="24" fillId="3" borderId="0" xfId="4" applyFont="1" applyFill="1" applyAlignment="1" applyProtection="1">
      <alignment horizontal="right" vertical="center" wrapText="1"/>
      <protection locked="0"/>
    </xf>
    <xf numFmtId="0" fontId="0" fillId="0" borderId="0" xfId="0" applyAlignment="1" applyProtection="1">
      <alignment wrapText="1"/>
      <protection locked="0"/>
    </xf>
    <xf numFmtId="0" fontId="29" fillId="0" borderId="30" xfId="4" applyFont="1" applyBorder="1" applyAlignment="1" applyProtection="1">
      <alignment horizontal="center" vertical="center" wrapText="1"/>
      <protection locked="0"/>
    </xf>
    <xf numFmtId="0" fontId="0" fillId="0" borderId="31" xfId="0" applyBorder="1" applyProtection="1">
      <protection locked="0"/>
    </xf>
    <xf numFmtId="0" fontId="0" fillId="0" borderId="32" xfId="0" applyBorder="1" applyProtection="1">
      <protection locked="0"/>
    </xf>
    <xf numFmtId="0" fontId="45" fillId="0" borderId="33" xfId="4" applyFont="1" applyBorder="1" applyAlignment="1" applyProtection="1">
      <alignment horizontal="left" vertical="top" wrapText="1" indent="1"/>
      <protection locked="0"/>
    </xf>
    <xf numFmtId="0" fontId="69" fillId="0" borderId="33" xfId="0" applyFont="1" applyBorder="1" applyAlignment="1" applyProtection="1">
      <alignment horizontal="left" vertical="top" wrapText="1" indent="1"/>
      <protection locked="0"/>
    </xf>
    <xf numFmtId="0" fontId="69" fillId="0" borderId="34" xfId="0" applyFont="1" applyBorder="1" applyAlignment="1" applyProtection="1">
      <alignment horizontal="left" vertical="top" wrapText="1" indent="1"/>
      <protection locked="0"/>
    </xf>
    <xf numFmtId="0" fontId="24" fillId="0" borderId="0" xfId="0" applyFont="1" applyAlignment="1">
      <alignment horizontal="center" vertical="top" wrapText="1"/>
    </xf>
    <xf numFmtId="0" fontId="44" fillId="0" borderId="0" xfId="0" applyFont="1" applyAlignment="1">
      <alignment horizontal="center" vertical="top" wrapText="1"/>
    </xf>
    <xf numFmtId="0" fontId="24" fillId="3" borderId="25" xfId="4" applyFont="1" applyFill="1" applyBorder="1" applyAlignment="1">
      <alignment horizontal="center" vertical="center" wrapText="1"/>
    </xf>
    <xf numFmtId="0" fontId="0" fillId="0" borderId="27" xfId="0" applyBorder="1" applyAlignment="1">
      <alignment horizontal="center" vertical="center" wrapText="1"/>
    </xf>
    <xf numFmtId="49" fontId="45" fillId="11" borderId="5" xfId="4" applyNumberFormat="1" applyFont="1" applyFill="1" applyBorder="1" applyAlignment="1" applyProtection="1">
      <alignment horizontal="center" vertical="center" wrapText="1"/>
      <protection locked="0"/>
    </xf>
    <xf numFmtId="49" fontId="45" fillId="11" borderId="1" xfId="4" applyNumberFormat="1" applyFont="1" applyFill="1" applyBorder="1" applyAlignment="1" applyProtection="1">
      <alignment horizontal="center" vertical="center" wrapText="1"/>
      <protection locked="0"/>
    </xf>
    <xf numFmtId="49" fontId="45" fillId="11" borderId="6" xfId="4" applyNumberFormat="1" applyFont="1" applyFill="1" applyBorder="1" applyAlignment="1" applyProtection="1">
      <alignment horizontal="center" vertical="center" wrapText="1"/>
      <protection locked="0"/>
    </xf>
    <xf numFmtId="49" fontId="27" fillId="11" borderId="30" xfId="4" applyNumberFormat="1" applyFont="1" applyFill="1" applyBorder="1" applyAlignment="1" applyProtection="1">
      <alignment horizontal="left" vertical="center" wrapText="1" indent="1"/>
      <protection locked="0"/>
    </xf>
    <xf numFmtId="49" fontId="27" fillId="11" borderId="31" xfId="4" applyNumberFormat="1" applyFont="1" applyFill="1" applyBorder="1" applyAlignment="1" applyProtection="1">
      <alignment horizontal="left" vertical="center" wrapText="1" indent="1"/>
      <protection locked="0"/>
    </xf>
    <xf numFmtId="49" fontId="27" fillId="11" borderId="32" xfId="4" applyNumberFormat="1" applyFont="1" applyFill="1" applyBorder="1" applyAlignment="1" applyProtection="1">
      <alignment horizontal="left" vertical="center" wrapText="1" indent="1"/>
      <protection locked="0"/>
    </xf>
    <xf numFmtId="0" fontId="45" fillId="11" borderId="5" xfId="4" applyFont="1" applyFill="1" applyBorder="1" applyAlignment="1" applyProtection="1">
      <alignment horizontal="center" vertical="center" wrapText="1"/>
      <protection locked="0"/>
    </xf>
    <xf numFmtId="49" fontId="45" fillId="11" borderId="5" xfId="4" applyNumberFormat="1" applyFont="1" applyFill="1" applyBorder="1" applyAlignment="1" applyProtection="1">
      <alignment vertical="center" wrapText="1"/>
      <protection locked="0"/>
    </xf>
    <xf numFmtId="49" fontId="45" fillId="11" borderId="1" xfId="4" applyNumberFormat="1" applyFont="1" applyFill="1" applyBorder="1" applyAlignment="1" applyProtection="1">
      <alignment vertical="center" wrapText="1"/>
      <protection locked="0"/>
    </xf>
    <xf numFmtId="49" fontId="45" fillId="11" borderId="6" xfId="4" applyNumberFormat="1" applyFont="1" applyFill="1" applyBorder="1" applyAlignment="1" applyProtection="1">
      <alignment vertical="center" wrapText="1"/>
      <protection locked="0"/>
    </xf>
    <xf numFmtId="49" fontId="27" fillId="11" borderId="5" xfId="4" applyNumberFormat="1" applyFont="1" applyFill="1" applyBorder="1" applyAlignment="1" applyProtection="1">
      <alignment horizontal="left" vertical="center" wrapText="1" indent="1"/>
      <protection locked="0"/>
    </xf>
    <xf numFmtId="49" fontId="27" fillId="11" borderId="1" xfId="4" applyNumberFormat="1" applyFont="1" applyFill="1" applyBorder="1" applyAlignment="1" applyProtection="1">
      <alignment horizontal="left" vertical="center" wrapText="1" indent="1"/>
      <protection locked="0"/>
    </xf>
    <xf numFmtId="49" fontId="27" fillId="11" borderId="6" xfId="4" applyNumberFormat="1" applyFont="1" applyFill="1" applyBorder="1" applyAlignment="1" applyProtection="1">
      <alignment horizontal="left" vertical="center" wrapText="1" indent="1"/>
      <protection locked="0"/>
    </xf>
    <xf numFmtId="0" fontId="28" fillId="11" borderId="5" xfId="4" applyFont="1" applyFill="1" applyBorder="1" applyAlignment="1" applyProtection="1">
      <alignment horizontal="center" vertical="center" wrapText="1"/>
      <protection locked="0"/>
    </xf>
    <xf numFmtId="0" fontId="28" fillId="11" borderId="1" xfId="4" applyFont="1" applyFill="1" applyBorder="1" applyAlignment="1" applyProtection="1">
      <alignment horizontal="center" vertical="center" wrapText="1"/>
      <protection locked="0"/>
    </xf>
    <xf numFmtId="0" fontId="28" fillId="11" borderId="6" xfId="4" applyFont="1" applyFill="1" applyBorder="1" applyAlignment="1" applyProtection="1">
      <alignment horizontal="center" vertical="center" wrapText="1"/>
      <protection locked="0"/>
    </xf>
    <xf numFmtId="0" fontId="45" fillId="0" borderId="5" xfId="4" applyFont="1" applyBorder="1" applyAlignment="1" applyProtection="1">
      <alignment horizontal="left" vertical="center" wrapText="1" indent="1"/>
      <protection locked="0"/>
    </xf>
    <xf numFmtId="0" fontId="45" fillId="0" borderId="1" xfId="4" applyFont="1" applyBorder="1" applyAlignment="1" applyProtection="1">
      <alignment horizontal="left" vertical="center" wrapText="1" indent="1"/>
      <protection locked="0"/>
    </xf>
    <xf numFmtId="0" fontId="45" fillId="0" borderId="6" xfId="4" applyFont="1" applyBorder="1" applyAlignment="1" applyProtection="1">
      <alignment horizontal="left" vertical="center" wrapText="1" indent="1"/>
      <protection locked="0"/>
    </xf>
    <xf numFmtId="49" fontId="45" fillId="0" borderId="5" xfId="4" applyNumberFormat="1" applyFont="1" applyBorder="1" applyAlignment="1" applyProtection="1">
      <alignment vertical="center" wrapText="1"/>
      <protection locked="0"/>
    </xf>
    <xf numFmtId="49" fontId="45" fillId="0" borderId="1" xfId="4" applyNumberFormat="1" applyFont="1" applyBorder="1" applyAlignment="1" applyProtection="1">
      <alignment vertical="center" wrapText="1"/>
      <protection locked="0"/>
    </xf>
    <xf numFmtId="49" fontId="45" fillId="0" borderId="6" xfId="4" applyNumberFormat="1" applyFont="1" applyBorder="1" applyAlignment="1" applyProtection="1">
      <alignment vertical="center" wrapText="1"/>
      <protection locked="0"/>
    </xf>
    <xf numFmtId="49" fontId="27" fillId="0" borderId="5" xfId="4" applyNumberFormat="1" applyFont="1" applyBorder="1" applyAlignment="1" applyProtection="1">
      <alignment horizontal="left" vertical="center" wrapText="1" indent="1"/>
      <protection locked="0"/>
    </xf>
    <xf numFmtId="49" fontId="27" fillId="0" borderId="1" xfId="4" applyNumberFormat="1" applyFont="1" applyBorder="1" applyAlignment="1" applyProtection="1">
      <alignment horizontal="left" vertical="center" wrapText="1" indent="1"/>
      <protection locked="0"/>
    </xf>
    <xf numFmtId="49" fontId="27" fillId="0" borderId="6" xfId="4" applyNumberFormat="1" applyFont="1" applyBorder="1" applyAlignment="1" applyProtection="1">
      <alignment horizontal="left" vertical="center" wrapText="1" indent="1"/>
      <protection locked="0"/>
    </xf>
    <xf numFmtId="0" fontId="28" fillId="0" borderId="5" xfId="4" applyFont="1" applyBorder="1" applyAlignment="1" applyProtection="1">
      <alignment horizontal="center" vertical="center" wrapText="1"/>
      <protection locked="0"/>
    </xf>
    <xf numFmtId="0" fontId="28" fillId="0" borderId="1" xfId="4" applyFont="1" applyBorder="1" applyAlignment="1" applyProtection="1">
      <alignment horizontal="center" vertical="center" wrapText="1"/>
      <protection locked="0"/>
    </xf>
    <xf numFmtId="0" fontId="28" fillId="0" borderId="6" xfId="4" applyFont="1" applyBorder="1" applyAlignment="1" applyProtection="1">
      <alignment horizontal="center" vertical="center" wrapText="1"/>
      <protection locked="0"/>
    </xf>
    <xf numFmtId="0" fontId="45" fillId="11" borderId="36" xfId="4" applyFont="1" applyFill="1" applyBorder="1" applyAlignment="1" applyProtection="1">
      <alignment horizontal="center" vertical="center" wrapText="1"/>
      <protection locked="0"/>
    </xf>
    <xf numFmtId="0" fontId="48" fillId="11" borderId="1" xfId="4" applyFont="1" applyFill="1" applyBorder="1" applyAlignment="1">
      <alignment horizontal="center" vertical="center" wrapText="1"/>
    </xf>
    <xf numFmtId="0" fontId="48" fillId="11" borderId="6" xfId="4" applyFont="1" applyFill="1" applyBorder="1" applyAlignment="1">
      <alignment horizontal="center" vertical="center" wrapText="1"/>
    </xf>
    <xf numFmtId="0" fontId="45" fillId="11" borderId="1" xfId="4" applyFont="1" applyFill="1" applyBorder="1" applyAlignment="1" applyProtection="1">
      <alignment horizontal="left" vertical="center" wrapText="1" indent="1"/>
      <protection locked="0"/>
    </xf>
    <xf numFmtId="0" fontId="45" fillId="11" borderId="6" xfId="4" applyFont="1" applyFill="1" applyBorder="1" applyAlignment="1" applyProtection="1">
      <alignment horizontal="left" vertical="center" wrapText="1" indent="1"/>
      <protection locked="0"/>
    </xf>
    <xf numFmtId="0" fontId="48" fillId="0" borderId="5" xfId="4" applyFont="1" applyBorder="1" applyAlignment="1">
      <alignment horizontal="center" vertical="center" wrapText="1"/>
    </xf>
    <xf numFmtId="0" fontId="48" fillId="0" borderId="1" xfId="4" applyFont="1" applyBorder="1" applyAlignment="1">
      <alignment horizontal="center" vertical="center" wrapText="1"/>
    </xf>
    <xf numFmtId="0" fontId="5" fillId="11" borderId="30" xfId="4" applyFont="1" applyFill="1" applyBorder="1" applyAlignment="1" applyProtection="1">
      <alignment horizontal="center" vertical="top" wrapText="1"/>
      <protection locked="0"/>
    </xf>
    <xf numFmtId="0" fontId="0" fillId="0" borderId="31" xfId="0" applyBorder="1" applyAlignment="1" applyProtection="1">
      <alignment horizontal="center" vertical="top" wrapText="1"/>
      <protection locked="0"/>
    </xf>
    <xf numFmtId="0" fontId="0" fillId="0" borderId="32" xfId="0" applyBorder="1" applyAlignment="1" applyProtection="1">
      <alignment horizontal="center" vertical="top" wrapText="1"/>
      <protection locked="0"/>
    </xf>
    <xf numFmtId="0" fontId="45" fillId="11" borderId="5" xfId="4" applyFont="1" applyFill="1" applyBorder="1" applyAlignment="1" applyProtection="1">
      <alignment horizontal="left" vertical="center" wrapText="1" indent="1"/>
      <protection locked="0"/>
    </xf>
    <xf numFmtId="0" fontId="29" fillId="11" borderId="5" xfId="4" applyFont="1" applyFill="1" applyBorder="1" applyAlignment="1" applyProtection="1">
      <alignment horizontal="center" vertical="center" wrapText="1"/>
      <protection locked="0"/>
    </xf>
    <xf numFmtId="0" fontId="29" fillId="11" borderId="1" xfId="4" applyFont="1" applyFill="1" applyBorder="1" applyAlignment="1" applyProtection="1">
      <alignment horizontal="center" vertical="center" wrapText="1"/>
      <protection locked="0"/>
    </xf>
    <xf numFmtId="0" fontId="29" fillId="11" borderId="6" xfId="4" applyFont="1" applyFill="1" applyBorder="1" applyAlignment="1" applyProtection="1">
      <alignment horizontal="center" vertical="center" wrapText="1"/>
      <protection locked="0"/>
    </xf>
    <xf numFmtId="0" fontId="5" fillId="0" borderId="30" xfId="4" applyFont="1" applyBorder="1" applyAlignment="1" applyProtection="1">
      <alignment horizontal="center" vertical="top" wrapText="1"/>
      <protection locked="0"/>
    </xf>
    <xf numFmtId="0" fontId="24" fillId="3" borderId="26" xfId="4" applyFont="1" applyFill="1" applyBorder="1" applyAlignment="1">
      <alignment horizontal="center" vertical="center" wrapText="1"/>
    </xf>
    <xf numFmtId="0" fontId="24" fillId="3" borderId="37" xfId="4" applyFont="1" applyFill="1" applyBorder="1" applyAlignment="1">
      <alignment horizontal="center" vertical="center" wrapText="1"/>
    </xf>
    <xf numFmtId="0" fontId="24" fillId="3" borderId="38" xfId="4" applyFont="1" applyFill="1" applyBorder="1" applyAlignment="1">
      <alignment horizontal="center" vertical="center" wrapText="1"/>
    </xf>
    <xf numFmtId="0" fontId="39" fillId="0" borderId="24" xfId="0" applyFont="1" applyBorder="1" applyAlignment="1">
      <alignment horizontal="center" vertical="center" wrapText="1"/>
    </xf>
    <xf numFmtId="0" fontId="54" fillId="0" borderId="24" xfId="0" applyFont="1" applyBorder="1" applyAlignment="1">
      <alignment horizontal="center" vertical="center" wrapText="1"/>
    </xf>
    <xf numFmtId="0" fontId="37" fillId="11" borderId="30" xfId="0" applyFont="1" applyFill="1" applyBorder="1" applyAlignment="1">
      <alignment horizontal="center" vertical="center"/>
    </xf>
    <xf numFmtId="0" fontId="0" fillId="0" borderId="31" xfId="0" applyBorder="1" applyAlignment="1">
      <alignment horizontal="center" vertical="center"/>
    </xf>
    <xf numFmtId="0" fontId="0" fillId="0" borderId="32" xfId="0" applyBorder="1" applyAlignment="1">
      <alignment horizontal="center" vertical="center"/>
    </xf>
    <xf numFmtId="0" fontId="45" fillId="11" borderId="39" xfId="4" applyFont="1" applyFill="1" applyBorder="1" applyAlignment="1" applyProtection="1">
      <alignment horizontal="left" vertical="top" wrapText="1" indent="1"/>
      <protection locked="0"/>
    </xf>
    <xf numFmtId="0" fontId="45" fillId="11" borderId="33" xfId="4" applyFont="1" applyFill="1" applyBorder="1" applyAlignment="1" applyProtection="1">
      <alignment horizontal="left" vertical="top" wrapText="1" indent="1"/>
      <protection locked="0"/>
    </xf>
    <xf numFmtId="0" fontId="55" fillId="11" borderId="5" xfId="4" applyFont="1" applyFill="1" applyBorder="1" applyAlignment="1" applyProtection="1">
      <alignment horizontal="center" vertical="center" wrapText="1"/>
      <protection locked="0"/>
    </xf>
    <xf numFmtId="0" fontId="55" fillId="11" borderId="1" xfId="4" applyFont="1" applyFill="1" applyBorder="1" applyAlignment="1" applyProtection="1">
      <alignment horizontal="center" vertical="center" wrapText="1"/>
      <protection locked="0"/>
    </xf>
    <xf numFmtId="0" fontId="55" fillId="11" borderId="6" xfId="4" applyFont="1" applyFill="1" applyBorder="1" applyAlignment="1" applyProtection="1">
      <alignment horizontal="center" vertical="center" wrapText="1"/>
      <protection locked="0"/>
    </xf>
    <xf numFmtId="0" fontId="5" fillId="11" borderId="1" xfId="4" applyFont="1" applyFill="1" applyBorder="1" applyAlignment="1" applyProtection="1">
      <alignment horizontal="center" vertical="center" wrapText="1"/>
      <protection hidden="1"/>
    </xf>
    <xf numFmtId="0" fontId="25" fillId="21" borderId="23" xfId="4" applyFont="1" applyFill="1" applyBorder="1" applyAlignment="1">
      <alignment horizontal="center" vertical="center" wrapText="1"/>
    </xf>
    <xf numFmtId="0" fontId="26" fillId="22" borderId="23" xfId="4" applyFont="1" applyFill="1" applyBorder="1" applyAlignment="1">
      <alignment horizontal="center" vertical="center" wrapText="1"/>
    </xf>
    <xf numFmtId="0" fontId="26" fillId="22" borderId="40" xfId="4" applyFont="1" applyFill="1" applyBorder="1" applyAlignment="1">
      <alignment horizontal="center" vertical="center" wrapText="1"/>
    </xf>
    <xf numFmtId="0" fontId="24" fillId="3" borderId="41" xfId="4" applyFont="1" applyFill="1" applyBorder="1" applyAlignment="1">
      <alignment horizontal="center" vertical="center" wrapText="1"/>
    </xf>
    <xf numFmtId="0" fontId="24" fillId="3" borderId="42" xfId="4" applyFont="1" applyFill="1" applyBorder="1" applyAlignment="1">
      <alignment horizontal="center" vertical="center" wrapText="1"/>
    </xf>
    <xf numFmtId="0" fontId="24" fillId="3" borderId="24" xfId="4" applyFont="1" applyFill="1" applyBorder="1" applyAlignment="1">
      <alignment horizontal="center" vertical="center" textRotation="1" wrapText="1"/>
    </xf>
    <xf numFmtId="0" fontId="48" fillId="11" borderId="5" xfId="4" applyFont="1" applyFill="1" applyBorder="1" applyAlignment="1">
      <alignment horizontal="center" vertical="center" wrapText="1"/>
    </xf>
    <xf numFmtId="1" fontId="70" fillId="11" borderId="43" xfId="4" applyNumberFormat="1" applyFont="1" applyFill="1" applyBorder="1" applyAlignment="1">
      <alignment horizontal="center" vertical="center" wrapText="1"/>
    </xf>
    <xf numFmtId="1" fontId="70" fillId="11" borderId="44" xfId="4" applyNumberFormat="1" applyFont="1" applyFill="1" applyBorder="1" applyAlignment="1">
      <alignment horizontal="center" vertical="center" wrapText="1"/>
    </xf>
    <xf numFmtId="1" fontId="70" fillId="11" borderId="45" xfId="4" applyNumberFormat="1" applyFont="1" applyFill="1" applyBorder="1" applyAlignment="1">
      <alignment horizontal="center" vertical="center" wrapText="1"/>
    </xf>
    <xf numFmtId="1" fontId="70" fillId="0" borderId="43" xfId="4" applyNumberFormat="1" applyFont="1" applyBorder="1" applyAlignment="1">
      <alignment horizontal="center" vertical="center" wrapText="1"/>
    </xf>
    <xf numFmtId="1" fontId="70" fillId="0" borderId="44" xfId="4" applyNumberFormat="1" applyFont="1" applyBorder="1" applyAlignment="1">
      <alignment horizontal="center" vertical="center" wrapText="1"/>
    </xf>
    <xf numFmtId="1" fontId="70" fillId="0" borderId="45" xfId="4" applyNumberFormat="1" applyFont="1" applyBorder="1" applyAlignment="1">
      <alignment horizontal="center" vertical="center" wrapText="1"/>
    </xf>
    <xf numFmtId="0" fontId="45" fillId="0" borderId="35" xfId="4" applyFont="1" applyBorder="1" applyAlignment="1" applyProtection="1">
      <alignment horizontal="center" vertical="center" wrapText="1"/>
      <protection locked="0"/>
    </xf>
    <xf numFmtId="0" fontId="45" fillId="0" borderId="31" xfId="4" applyFont="1" applyBorder="1" applyAlignment="1" applyProtection="1">
      <alignment horizontal="center" vertical="center" wrapText="1"/>
      <protection locked="0"/>
    </xf>
    <xf numFmtId="0" fontId="45" fillId="0" borderId="36" xfId="4" applyFont="1" applyBorder="1" applyAlignment="1" applyProtection="1">
      <alignment horizontal="center" vertical="center" wrapText="1"/>
      <protection locked="0"/>
    </xf>
    <xf numFmtId="0" fontId="45" fillId="0" borderId="30" xfId="4" applyFont="1" applyBorder="1" applyAlignment="1" applyProtection="1">
      <alignment horizontal="center" vertical="center" wrapText="1"/>
      <protection locked="0"/>
    </xf>
    <xf numFmtId="0" fontId="48" fillId="0" borderId="30" xfId="4" applyFont="1" applyBorder="1" applyAlignment="1">
      <alignment horizontal="center" vertical="center" wrapText="1"/>
    </xf>
    <xf numFmtId="0" fontId="48" fillId="0" borderId="31" xfId="4" applyFont="1" applyBorder="1" applyAlignment="1">
      <alignment horizontal="center" vertical="center" wrapText="1"/>
    </xf>
    <xf numFmtId="0" fontId="48" fillId="0" borderId="36" xfId="4" applyFont="1" applyBorder="1" applyAlignment="1">
      <alignment horizontal="center" vertical="center" wrapText="1"/>
    </xf>
    <xf numFmtId="0" fontId="48" fillId="0" borderId="6" xfId="4" applyFont="1" applyBorder="1" applyAlignment="1">
      <alignment horizontal="center" vertical="center" wrapText="1"/>
    </xf>
    <xf numFmtId="49" fontId="45" fillId="0" borderId="30" xfId="4" applyNumberFormat="1" applyFont="1" applyBorder="1" applyAlignment="1" applyProtection="1">
      <alignment vertical="center" wrapText="1"/>
      <protection locked="0"/>
    </xf>
    <xf numFmtId="49" fontId="45" fillId="0" borderId="31" xfId="4" applyNumberFormat="1" applyFont="1" applyBorder="1" applyAlignment="1" applyProtection="1">
      <alignment vertical="center" wrapText="1"/>
      <protection locked="0"/>
    </xf>
    <xf numFmtId="49" fontId="45" fillId="0" borderId="32" xfId="4" applyNumberFormat="1" applyFont="1" applyBorder="1" applyAlignment="1" applyProtection="1">
      <alignment vertical="center" wrapText="1"/>
      <protection locked="0"/>
    </xf>
    <xf numFmtId="0" fontId="55" fillId="0" borderId="5" xfId="4" applyFont="1" applyBorder="1" applyAlignment="1" applyProtection="1">
      <alignment horizontal="center" vertical="center" wrapText="1"/>
      <protection locked="0"/>
    </xf>
    <xf numFmtId="0" fontId="55" fillId="0" borderId="1" xfId="4" applyFont="1" applyBorder="1" applyAlignment="1" applyProtection="1">
      <alignment horizontal="center" vertical="center" wrapText="1"/>
      <protection locked="0"/>
    </xf>
    <xf numFmtId="0" fontId="55" fillId="0" borderId="6" xfId="4" applyFont="1" applyBorder="1" applyAlignment="1" applyProtection="1">
      <alignment horizontal="center" vertical="center" wrapText="1"/>
      <protection locked="0"/>
    </xf>
    <xf numFmtId="49" fontId="45" fillId="11" borderId="30" xfId="4" applyNumberFormat="1" applyFont="1" applyFill="1" applyBorder="1" applyAlignment="1" applyProtection="1">
      <alignment vertical="center" wrapText="1"/>
      <protection locked="0"/>
    </xf>
    <xf numFmtId="49" fontId="45" fillId="11" borderId="31" xfId="4" applyNumberFormat="1" applyFont="1" applyFill="1" applyBorder="1" applyAlignment="1" applyProtection="1">
      <alignment vertical="center" wrapText="1"/>
      <protection locked="0"/>
    </xf>
    <xf numFmtId="49" fontId="45" fillId="11" borderId="32" xfId="4" applyNumberFormat="1" applyFont="1" applyFill="1" applyBorder="1" applyAlignment="1" applyProtection="1">
      <alignment vertical="center" wrapText="1"/>
      <protection locked="0"/>
    </xf>
    <xf numFmtId="0" fontId="5" fillId="11" borderId="5" xfId="4" applyFont="1" applyFill="1" applyBorder="1" applyAlignment="1" applyProtection="1">
      <alignment horizontal="center" vertical="center" wrapText="1"/>
      <protection hidden="1"/>
    </xf>
    <xf numFmtId="0" fontId="18" fillId="11" borderId="5" xfId="4" applyFont="1" applyFill="1" applyBorder="1" applyAlignment="1">
      <alignment horizontal="center" vertical="center" wrapText="1"/>
    </xf>
    <xf numFmtId="0" fontId="58" fillId="11" borderId="1" xfId="0" applyFont="1" applyFill="1" applyBorder="1" applyAlignment="1">
      <alignment horizontal="center" vertical="center" wrapText="1"/>
    </xf>
    <xf numFmtId="0" fontId="58" fillId="11" borderId="6" xfId="0" applyFont="1" applyFill="1" applyBorder="1" applyAlignment="1">
      <alignment horizontal="center" vertical="center" wrapText="1"/>
    </xf>
    <xf numFmtId="0" fontId="37" fillId="0" borderId="30" xfId="0" applyFont="1" applyBorder="1" applyAlignment="1">
      <alignment horizontal="center" vertical="center"/>
    </xf>
    <xf numFmtId="0" fontId="45" fillId="11" borderId="30" xfId="4" applyFont="1" applyFill="1" applyBorder="1" applyAlignment="1" applyProtection="1">
      <alignment horizontal="center" vertical="center" wrapText="1"/>
      <protection locked="0"/>
    </xf>
    <xf numFmtId="0" fontId="45" fillId="0" borderId="39" xfId="4" applyFont="1" applyBorder="1" applyAlignment="1" applyProtection="1">
      <alignment horizontal="left" vertical="top" wrapText="1" indent="1"/>
      <protection locked="0"/>
    </xf>
    <xf numFmtId="0" fontId="24" fillId="3" borderId="0" xfId="4" applyFont="1" applyFill="1" applyAlignment="1">
      <alignment horizontal="left" vertical="center" wrapText="1" indent="1"/>
    </xf>
    <xf numFmtId="0" fontId="0" fillId="0" borderId="0" xfId="0" applyAlignment="1">
      <alignment horizontal="left" vertical="center" wrapText="1" indent="1"/>
    </xf>
    <xf numFmtId="0" fontId="108" fillId="0" borderId="46" xfId="0" applyFont="1" applyBorder="1" applyAlignment="1">
      <alignment horizontal="center" vertical="center" wrapText="1"/>
    </xf>
    <xf numFmtId="0" fontId="108" fillId="0" borderId="47" xfId="0" applyFont="1" applyBorder="1" applyAlignment="1">
      <alignment horizontal="center" vertical="center" wrapText="1"/>
    </xf>
    <xf numFmtId="0" fontId="108" fillId="0" borderId="48" xfId="0" applyFont="1" applyBorder="1" applyAlignment="1">
      <alignment horizontal="center" vertical="center" wrapText="1"/>
    </xf>
    <xf numFmtId="0" fontId="25" fillId="19" borderId="46" xfId="4" applyFont="1" applyFill="1" applyBorder="1" applyAlignment="1">
      <alignment horizontal="center" vertical="center" wrapText="1"/>
    </xf>
    <xf numFmtId="0" fontId="25" fillId="19" borderId="47" xfId="4" applyFont="1" applyFill="1" applyBorder="1" applyAlignment="1">
      <alignment horizontal="center" vertical="center" wrapText="1"/>
    </xf>
    <xf numFmtId="0" fontId="25" fillId="19" borderId="48" xfId="4" applyFont="1" applyFill="1" applyBorder="1" applyAlignment="1">
      <alignment horizontal="center" vertical="center" wrapText="1"/>
    </xf>
    <xf numFmtId="0" fontId="57" fillId="11" borderId="1" xfId="0" applyFont="1" applyFill="1" applyBorder="1" applyAlignment="1">
      <alignment horizontal="center" vertical="center" wrapText="1"/>
    </xf>
    <xf numFmtId="0" fontId="57" fillId="11" borderId="6" xfId="0" applyFont="1" applyFill="1" applyBorder="1" applyAlignment="1">
      <alignment horizontal="center" vertical="center" wrapText="1"/>
    </xf>
    <xf numFmtId="0" fontId="24" fillId="0" borderId="49" xfId="3" applyFont="1" applyBorder="1" applyAlignment="1" applyProtection="1">
      <alignment horizontal="center" vertical="top" wrapText="1"/>
      <protection locked="0"/>
    </xf>
    <xf numFmtId="0" fontId="0" fillId="0" borderId="0" xfId="0" applyAlignment="1">
      <alignment vertical="top" wrapText="1"/>
    </xf>
    <xf numFmtId="0" fontId="24" fillId="0" borderId="0" xfId="3" applyFont="1" applyAlignment="1" applyProtection="1">
      <alignment horizontal="center" vertical="top" wrapText="1"/>
      <protection locked="0"/>
    </xf>
    <xf numFmtId="0" fontId="0" fillId="0" borderId="0" xfId="0"/>
    <xf numFmtId="0" fontId="3" fillId="0" borderId="50" xfId="3" applyFont="1" applyBorder="1" applyAlignment="1">
      <alignment horizontal="center" vertical="center" wrapText="1"/>
    </xf>
    <xf numFmtId="0" fontId="0" fillId="0" borderId="51" xfId="0" applyBorder="1" applyAlignment="1">
      <alignment horizontal="center" vertical="center" wrapText="1"/>
    </xf>
    <xf numFmtId="0" fontId="3" fillId="0" borderId="52" xfId="3" applyFont="1" applyBorder="1" applyAlignment="1">
      <alignment horizontal="center" vertical="center" wrapText="1"/>
    </xf>
    <xf numFmtId="0" fontId="0" fillId="0" borderId="53" xfId="0" applyBorder="1" applyAlignment="1">
      <alignment horizontal="center" vertical="center" wrapText="1"/>
    </xf>
    <xf numFmtId="0" fontId="3" fillId="0" borderId="53" xfId="3" applyFont="1" applyBorder="1" applyAlignment="1">
      <alignment horizontal="center" vertical="center" wrapText="1"/>
    </xf>
    <xf numFmtId="0" fontId="3" fillId="0" borderId="54" xfId="3" applyFont="1" applyBorder="1" applyAlignment="1">
      <alignment horizontal="center" vertical="center" wrapText="1"/>
    </xf>
    <xf numFmtId="0" fontId="95" fillId="18" borderId="60" xfId="0" applyFont="1" applyFill="1" applyBorder="1" applyAlignment="1">
      <alignment horizontal="center" vertical="center"/>
    </xf>
    <xf numFmtId="0" fontId="95" fillId="18" borderId="61" xfId="0" applyFont="1" applyFill="1" applyBorder="1" applyAlignment="1">
      <alignment horizontal="center" vertical="center"/>
    </xf>
    <xf numFmtId="0" fontId="95" fillId="18" borderId="62" xfId="0" applyFont="1" applyFill="1" applyBorder="1" applyAlignment="1">
      <alignment horizontal="center" vertical="center"/>
    </xf>
    <xf numFmtId="0" fontId="97" fillId="18" borderId="55" xfId="0" applyFont="1" applyFill="1" applyBorder="1" applyAlignment="1">
      <alignment horizontal="center" vertical="center" wrapText="1"/>
    </xf>
    <xf numFmtId="0" fontId="97" fillId="18" borderId="56" xfId="0" applyFont="1" applyFill="1" applyBorder="1" applyAlignment="1">
      <alignment horizontal="center" vertical="center" wrapText="1"/>
    </xf>
    <xf numFmtId="0" fontId="97" fillId="18" borderId="57" xfId="0" applyFont="1" applyFill="1" applyBorder="1" applyAlignment="1">
      <alignment horizontal="center" vertical="center" wrapText="1"/>
    </xf>
    <xf numFmtId="0" fontId="97" fillId="12" borderId="55" xfId="0" applyFont="1" applyFill="1" applyBorder="1" applyAlignment="1">
      <alignment horizontal="center" vertical="center" wrapText="1"/>
    </xf>
    <xf numFmtId="0" fontId="97" fillId="12" borderId="56" xfId="0" applyFont="1" applyFill="1" applyBorder="1" applyAlignment="1">
      <alignment horizontal="center" vertical="center" wrapText="1"/>
    </xf>
    <xf numFmtId="0" fontId="97" fillId="12" borderId="57" xfId="0" applyFont="1" applyFill="1" applyBorder="1" applyAlignment="1">
      <alignment horizontal="center" vertical="center" wrapText="1"/>
    </xf>
    <xf numFmtId="0" fontId="97" fillId="0" borderId="55" xfId="0" applyFont="1" applyBorder="1" applyAlignment="1">
      <alignment horizontal="center" vertical="center" wrapText="1"/>
    </xf>
    <xf numFmtId="0" fontId="97" fillId="0" borderId="56" xfId="0" applyFont="1" applyBorder="1" applyAlignment="1">
      <alignment horizontal="center" vertical="center" wrapText="1"/>
    </xf>
    <xf numFmtId="0" fontId="97" fillId="0" borderId="57" xfId="0" applyFont="1" applyBorder="1" applyAlignment="1">
      <alignment horizontal="center" vertical="center" wrapText="1"/>
    </xf>
    <xf numFmtId="0" fontId="100" fillId="0" borderId="28" xfId="0" applyFont="1" applyBorder="1" applyAlignment="1">
      <alignment horizontal="left" vertical="center" wrapText="1"/>
    </xf>
    <xf numFmtId="0" fontId="100" fillId="0" borderId="58" xfId="0" applyFont="1" applyBorder="1" applyAlignment="1">
      <alignment horizontal="left" vertical="center" wrapText="1"/>
    </xf>
    <xf numFmtId="0" fontId="100" fillId="0" borderId="29" xfId="0" applyFont="1" applyBorder="1" applyAlignment="1">
      <alignment horizontal="left" vertical="center" wrapText="1"/>
    </xf>
    <xf numFmtId="0" fontId="100" fillId="13" borderId="28" xfId="0" applyFont="1" applyFill="1" applyBorder="1" applyAlignment="1">
      <alignment horizontal="left" vertical="center" wrapText="1"/>
    </xf>
    <xf numFmtId="0" fontId="100" fillId="13" borderId="58" xfId="0" applyFont="1" applyFill="1" applyBorder="1" applyAlignment="1">
      <alignment horizontal="left" vertical="center" wrapText="1"/>
    </xf>
    <xf numFmtId="0" fontId="100" fillId="13" borderId="29" xfId="0" applyFont="1" applyFill="1" applyBorder="1" applyAlignment="1">
      <alignment horizontal="left" vertical="center" wrapText="1"/>
    </xf>
    <xf numFmtId="0" fontId="97" fillId="13" borderId="55" xfId="0" applyFont="1" applyFill="1" applyBorder="1" applyAlignment="1">
      <alignment horizontal="center" vertical="center" wrapText="1"/>
    </xf>
    <xf numFmtId="0" fontId="97" fillId="13" borderId="56" xfId="0" applyFont="1" applyFill="1" applyBorder="1" applyAlignment="1">
      <alignment horizontal="center" vertical="center" wrapText="1"/>
    </xf>
    <xf numFmtId="0" fontId="97" fillId="13" borderId="57" xfId="0" applyFont="1" applyFill="1" applyBorder="1" applyAlignment="1">
      <alignment horizontal="center" vertical="center" wrapText="1"/>
    </xf>
    <xf numFmtId="1" fontId="97" fillId="18" borderId="55" xfId="0" applyNumberFormat="1" applyFont="1" applyFill="1" applyBorder="1" applyAlignment="1">
      <alignment horizontal="center" vertical="center"/>
    </xf>
    <xf numFmtId="0" fontId="97" fillId="18" borderId="56" xfId="0" applyFont="1" applyFill="1" applyBorder="1" applyAlignment="1">
      <alignment horizontal="center" vertical="center"/>
    </xf>
    <xf numFmtId="0" fontId="97" fillId="18" borderId="57" xfId="0" applyFont="1" applyFill="1" applyBorder="1" applyAlignment="1">
      <alignment horizontal="center" vertical="center"/>
    </xf>
    <xf numFmtId="0" fontId="97" fillId="18" borderId="55" xfId="0" applyFont="1" applyFill="1" applyBorder="1" applyAlignment="1">
      <alignment horizontal="center" vertical="center"/>
    </xf>
    <xf numFmtId="1" fontId="97" fillId="13" borderId="55" xfId="0" applyNumberFormat="1" applyFont="1" applyFill="1" applyBorder="1" applyAlignment="1">
      <alignment horizontal="center" vertical="center"/>
    </xf>
    <xf numFmtId="0" fontId="97" fillId="13" borderId="56" xfId="0" applyFont="1" applyFill="1" applyBorder="1" applyAlignment="1">
      <alignment horizontal="center" vertical="center"/>
    </xf>
    <xf numFmtId="0" fontId="97" fillId="13" borderId="57" xfId="0" applyFont="1" applyFill="1" applyBorder="1" applyAlignment="1">
      <alignment horizontal="center" vertical="center"/>
    </xf>
    <xf numFmtId="0" fontId="97" fillId="13" borderId="55" xfId="0" applyFont="1" applyFill="1" applyBorder="1" applyAlignment="1">
      <alignment horizontal="center" vertical="center"/>
    </xf>
    <xf numFmtId="0" fontId="100" fillId="12" borderId="28" xfId="0" applyFont="1" applyFill="1" applyBorder="1" applyAlignment="1">
      <alignment horizontal="left" vertical="center" wrapText="1"/>
    </xf>
    <xf numFmtId="0" fontId="100" fillId="12" borderId="58" xfId="0" applyFont="1" applyFill="1" applyBorder="1" applyAlignment="1">
      <alignment horizontal="left" vertical="center" wrapText="1"/>
    </xf>
    <xf numFmtId="0" fontId="100" fillId="12" borderId="29" xfId="0" applyFont="1" applyFill="1" applyBorder="1" applyAlignment="1">
      <alignment horizontal="left" vertical="center" wrapText="1"/>
    </xf>
    <xf numFmtId="1" fontId="97" fillId="12" borderId="55" xfId="0" applyNumberFormat="1" applyFont="1" applyFill="1" applyBorder="1" applyAlignment="1">
      <alignment horizontal="center" vertical="center"/>
    </xf>
    <xf numFmtId="0" fontId="97" fillId="12" borderId="56" xfId="0" applyFont="1" applyFill="1" applyBorder="1" applyAlignment="1">
      <alignment horizontal="center" vertical="center"/>
    </xf>
    <xf numFmtId="0" fontId="97" fillId="12" borderId="57" xfId="0" applyFont="1" applyFill="1" applyBorder="1" applyAlignment="1">
      <alignment horizontal="center" vertical="center"/>
    </xf>
    <xf numFmtId="0" fontId="97" fillId="12" borderId="55" xfId="0" applyFont="1" applyFill="1" applyBorder="1" applyAlignment="1">
      <alignment horizontal="center" vertical="center"/>
    </xf>
    <xf numFmtId="0" fontId="97" fillId="18" borderId="59" xfId="0" applyFont="1" applyFill="1" applyBorder="1" applyAlignment="1">
      <alignment horizontal="center" vertical="center"/>
    </xf>
    <xf numFmtId="0" fontId="95" fillId="18" borderId="0" xfId="0" applyFont="1" applyFill="1" applyAlignment="1">
      <alignment horizontal="center" vertical="center"/>
    </xf>
    <xf numFmtId="0" fontId="95" fillId="18" borderId="0" xfId="0" applyFont="1" applyFill="1" applyAlignment="1">
      <alignment horizontal="center"/>
    </xf>
    <xf numFmtId="0" fontId="101" fillId="14" borderId="28" xfId="0" applyFont="1" applyFill="1" applyBorder="1" applyAlignment="1">
      <alignment horizontal="center" vertical="center" wrapText="1"/>
    </xf>
  </cellXfs>
  <cellStyles count="5">
    <cellStyle name="Normal" xfId="0" builtinId="0"/>
    <cellStyle name="Normal_011_SEP_AnexoEval_2Bim07" xfId="1"/>
    <cellStyle name="Normal_12 04_PA07_Avance Ahorro_" xfId="2"/>
    <cellStyle name="Normal_MAPA DE RIESGOS INSTITUCIONAL_ v1" xfId="3"/>
    <cellStyle name="Normal_Pantallas ARI" xfId="4"/>
  </cellStyles>
  <dxfs count="218">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name val="Cambria"/>
        <scheme val="none"/>
      </font>
    </dxf>
    <dxf>
      <font>
        <color theme="0"/>
      </font>
    </dxf>
    <dxf>
      <font>
        <color theme="0"/>
      </font>
    </dxf>
    <dxf>
      <font>
        <color theme="0"/>
      </font>
    </dxf>
    <dxf>
      <font>
        <color theme="0"/>
      </font>
    </dxf>
    <dxf>
      <font>
        <color theme="0"/>
      </font>
    </dxf>
    <dxf>
      <fill>
        <patternFill>
          <bgColor rgb="FF00B0F0"/>
        </patternFill>
      </fill>
    </dxf>
    <dxf>
      <fill>
        <patternFill>
          <bgColor rgb="FFFFFF00"/>
        </patternFill>
      </fill>
    </dxf>
    <dxf>
      <fill>
        <patternFill>
          <bgColor rgb="FF00FF00"/>
        </patternFill>
      </fill>
    </dxf>
    <dxf>
      <fill>
        <patternFill>
          <bgColor rgb="FFFF0000"/>
        </patternFill>
      </fill>
    </dxf>
    <dxf>
      <fill>
        <patternFill>
          <bgColor rgb="FF00FFFF"/>
        </patternFill>
      </fill>
    </dxf>
    <dxf>
      <fill>
        <patternFill>
          <bgColor rgb="FF00B0F0"/>
        </patternFill>
      </fill>
    </dxf>
    <dxf>
      <font>
        <color auto="1"/>
        <name val="Cambria"/>
        <scheme val="none"/>
      </font>
      <fill>
        <patternFill>
          <bgColor rgb="FF00FF00"/>
        </patternFill>
      </fill>
    </dxf>
    <dxf>
      <font>
        <color auto="1"/>
        <name val="Cambria"/>
        <scheme val="none"/>
      </font>
      <fill>
        <patternFill>
          <bgColor rgb="FFFFFF00"/>
        </patternFill>
      </fill>
    </dxf>
    <dxf>
      <font>
        <color theme="0"/>
      </font>
      <fill>
        <patternFill>
          <bgColor rgb="FFFF0000"/>
        </patternFill>
      </fill>
    </dxf>
    <dxf>
      <font>
        <b/>
        <i val="0"/>
        <condense val="0"/>
        <extend val="0"/>
        <color auto="1"/>
      </font>
      <fill>
        <patternFill>
          <bgColor indexed="15"/>
        </patternFill>
      </fill>
    </dxf>
    <dxf>
      <font>
        <b/>
        <i val="0"/>
        <condense val="0"/>
        <extend val="0"/>
        <color auto="1"/>
      </font>
      <fill>
        <patternFill>
          <bgColor indexed="11"/>
        </patternFill>
      </fill>
    </dxf>
    <dxf>
      <font>
        <b/>
        <i val="0"/>
        <condense val="0"/>
        <extend val="0"/>
        <color auto="1"/>
      </font>
      <fill>
        <patternFill>
          <bgColor indexed="13"/>
        </patternFill>
      </fill>
    </dxf>
    <dxf>
      <font>
        <b/>
        <i val="0"/>
        <condense val="0"/>
        <extend val="0"/>
        <color auto="1"/>
      </font>
      <fill>
        <patternFill>
          <bgColor indexed="10"/>
        </patternFill>
      </fill>
    </dxf>
    <dxf>
      <font>
        <b/>
        <i val="0"/>
        <condense val="0"/>
        <extend val="0"/>
        <color auto="1"/>
      </font>
      <fill>
        <patternFill>
          <bgColor indexed="43"/>
        </patternFill>
      </fill>
    </dxf>
    <dxf>
      <font>
        <b/>
        <i val="0"/>
        <condense val="0"/>
        <extend val="0"/>
        <color auto="1"/>
      </font>
      <fill>
        <patternFill patternType="solid">
          <bgColor indexed="11"/>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ill>
        <patternFill>
          <bgColor rgb="FFFFFF00"/>
        </patternFill>
      </fill>
    </dxf>
    <dxf>
      <fill>
        <patternFill>
          <bgColor rgb="FFFF0000"/>
        </patternFill>
      </fill>
    </dxf>
    <dxf>
      <fill>
        <patternFill>
          <bgColor rgb="FF00FFFF"/>
        </patternFill>
      </fill>
    </dxf>
    <dxf>
      <fill>
        <patternFill>
          <bgColor rgb="FF00FF00"/>
        </patternFill>
      </fill>
    </dxf>
    <dxf>
      <font>
        <b/>
        <i val="0"/>
        <condense val="0"/>
        <extend val="0"/>
        <color indexed="9"/>
      </font>
      <fill>
        <patternFill>
          <bgColor indexed="10"/>
        </patternFill>
      </fill>
    </dxf>
    <dxf>
      <font>
        <condense val="0"/>
        <extend val="0"/>
        <color auto="1"/>
      </font>
      <fill>
        <patternFill patternType="solid">
          <bgColor indexed="41"/>
        </patternFill>
      </fill>
    </dxf>
    <dxf>
      <font>
        <condense val="0"/>
        <extend val="0"/>
        <color indexed="23"/>
      </font>
      <fill>
        <patternFill patternType="mediumGray">
          <bgColor indexed="9"/>
        </patternFill>
      </fill>
    </dxf>
    <dxf>
      <font>
        <b/>
        <i val="0"/>
        <condense val="0"/>
        <extend val="0"/>
        <color auto="1"/>
      </font>
      <fill>
        <patternFill>
          <bgColor indexed="9"/>
        </patternFill>
      </fill>
    </dxf>
  </dxfs>
  <tableStyles count="0" defaultTableStyle="TableStyleMedium9" defaultPivotStyle="PivotStyleLight16"/>
  <colors>
    <mruColors>
      <color rgb="FF7E24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image" Target="../media/image5.emf"/></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FFFFFF"/>
                </a:solidFill>
                <a:latin typeface="Arial"/>
                <a:ea typeface="Arial"/>
                <a:cs typeface="Arial"/>
              </a:defRPr>
            </a:pPr>
            <a:r>
              <a:rPr lang="es-MX"/>
              <a:t>MAPA DE RIESGOS</a:t>
            </a:r>
          </a:p>
        </c:rich>
      </c:tx>
      <c:layout>
        <c:manualLayout>
          <c:xMode val="edge"/>
          <c:yMode val="edge"/>
          <c:x val="0.40709282898007793"/>
          <c:y val="9.3808521868650723E-3"/>
        </c:manualLayout>
      </c:layout>
      <c:overlay val="0"/>
      <c:spPr>
        <a:noFill/>
        <a:ln w="25400">
          <a:noFill/>
        </a:ln>
      </c:spPr>
    </c:title>
    <c:autoTitleDeleted val="0"/>
    <c:plotArea>
      <c:layout>
        <c:manualLayout>
          <c:layoutTarget val="inner"/>
          <c:xMode val="edge"/>
          <c:yMode val="edge"/>
          <c:x val="0.10311055650278581"/>
          <c:y val="7.081402116438372E-2"/>
          <c:w val="0.87432102020855362"/>
          <c:h val="0.81522482901436866"/>
        </c:manualLayout>
      </c:layout>
      <c:scatterChart>
        <c:scatterStyle val="lineMarker"/>
        <c:varyColors val="0"/>
        <c:ser>
          <c:idx val="0"/>
          <c:order val="0"/>
          <c:tx>
            <c:strRef>
              <c:f>' Mapa de Riesgos'!$A$12:$A$14</c:f>
              <c:strCache>
                <c:ptCount val="3"/>
                <c:pt idx="0">
                  <c:v>No. de Riesgo</c:v>
                </c:pt>
              </c:strCache>
            </c:strRef>
          </c:tx>
          <c:spPr>
            <a:ln w="28575">
              <a:noFill/>
            </a:ln>
          </c:spPr>
          <c:marker>
            <c:symbol val="circle"/>
            <c:size val="9"/>
            <c:spPr>
              <a:solidFill>
                <a:srgbClr val="00CCFF"/>
              </a:solidFill>
              <a:ln>
                <a:solidFill>
                  <a:srgbClr val="000080"/>
                </a:solidFill>
                <a:prstDash val="solid"/>
              </a:ln>
              <a:effectLst>
                <a:outerShdw dist="35921" dir="2700000" algn="br">
                  <a:srgbClr val="000000"/>
                </a:outerShdw>
              </a:effectLst>
            </c:spPr>
          </c:marker>
          <c:dLbls>
            <c:spPr>
              <a:solidFill>
                <a:srgbClr val="FFFFFF"/>
              </a:solidFill>
              <a:ln w="25400">
                <a:noFill/>
              </a:ln>
            </c:spPr>
            <c:txPr>
              <a:bodyPr wrap="square" lIns="38100" tIns="19050" rIns="38100" bIns="19050" anchor="ctr">
                <a:spAutoFit/>
              </a:bodyPr>
              <a:lstStyle/>
              <a:p>
                <a:pPr>
                  <a:defRPr sz="1000" b="1" i="0" u="none" strike="noStrike" baseline="0">
                    <a:solidFill>
                      <a:srgbClr val="000000"/>
                    </a:solidFill>
                    <a:latin typeface="Arial"/>
                    <a:ea typeface="Arial"/>
                    <a:cs typeface="Arial"/>
                  </a:defRPr>
                </a:pPr>
                <a:endParaRPr lang="es-MX"/>
              </a:p>
            </c:txPr>
            <c:showLegendKey val="0"/>
            <c:showVal val="1"/>
            <c:showCatName val="1"/>
            <c:showSerName val="0"/>
            <c:showPercent val="0"/>
            <c:showBubbleSize val="0"/>
            <c:showLeaderLines val="0"/>
            <c:extLst>
              <c:ext xmlns:c15="http://schemas.microsoft.com/office/drawing/2012/chart" uri="{CE6537A1-D6FC-4f65-9D91-7224C49458BB}">
                <c15:layout/>
                <c15:showLeaderLines val="0"/>
              </c:ext>
            </c:extLst>
          </c:dLbls>
          <c:xVal>
            <c:numRef>
              <c:f>' Mapa de Riesgos'!$D$15:$D$34</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xVal>
          <c:yVal>
            <c:numRef>
              <c:f>' Mapa de Riesgos'!$E$15:$E$34</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yVal>
          <c:smooth val="0"/>
          <c:extLst>
            <c:ext xmlns:c16="http://schemas.microsoft.com/office/drawing/2014/chart" uri="{C3380CC4-5D6E-409C-BE32-E72D297353CC}">
              <c16:uniqueId val="{00000000-3E24-4DCC-AE32-FD55AE5912B2}"/>
            </c:ext>
          </c:extLst>
        </c:ser>
        <c:dLbls>
          <c:showLegendKey val="0"/>
          <c:showVal val="0"/>
          <c:showCatName val="0"/>
          <c:showSerName val="0"/>
          <c:showPercent val="0"/>
          <c:showBubbleSize val="0"/>
        </c:dLbls>
        <c:axId val="1206107104"/>
        <c:axId val="1"/>
      </c:scatterChart>
      <c:valAx>
        <c:axId val="1206107104"/>
        <c:scaling>
          <c:orientation val="minMax"/>
          <c:max val="10"/>
        </c:scaling>
        <c:delete val="0"/>
        <c:axPos val="b"/>
        <c:title>
          <c:tx>
            <c:rich>
              <a:bodyPr/>
              <a:lstStyle/>
              <a:p>
                <a:pPr>
                  <a:defRPr sz="1100" b="1" i="0" u="none" strike="noStrike" baseline="0">
                    <a:solidFill>
                      <a:srgbClr val="FF0000"/>
                    </a:solidFill>
                    <a:latin typeface="Arial"/>
                    <a:ea typeface="Arial"/>
                    <a:cs typeface="Arial"/>
                  </a:defRPr>
                </a:pPr>
                <a:r>
                  <a:rPr lang="es-MX"/>
                  <a:t> GRADO  DE  IMPACTO </a:t>
                </a:r>
              </a:p>
            </c:rich>
          </c:tx>
          <c:layout>
            <c:manualLayout>
              <c:xMode val="edge"/>
              <c:yMode val="edge"/>
              <c:x val="0.40961734133453587"/>
              <c:y val="0.94476276725739849"/>
            </c:manualLayout>
          </c:layout>
          <c:overlay val="0"/>
          <c:spPr>
            <a:solidFill>
              <a:srgbClr val="FFFFFF"/>
            </a:solid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1" i="1" u="none" strike="noStrike" baseline="0">
                <a:solidFill>
                  <a:srgbClr val="FFFFFF"/>
                </a:solidFill>
                <a:latin typeface="Arial"/>
                <a:ea typeface="Arial"/>
                <a:cs typeface="Arial"/>
              </a:defRPr>
            </a:pPr>
            <a:endParaRPr lang="es-MX"/>
          </a:p>
        </c:txPr>
        <c:crossAx val="1"/>
        <c:crosses val="autoZero"/>
        <c:crossBetween val="midCat"/>
        <c:majorUnit val="1"/>
        <c:minorUnit val="0.5"/>
      </c:valAx>
      <c:valAx>
        <c:axId val="1"/>
        <c:scaling>
          <c:orientation val="minMax"/>
          <c:max val="10"/>
        </c:scaling>
        <c:delete val="0"/>
        <c:axPos val="l"/>
        <c:title>
          <c:tx>
            <c:rich>
              <a:bodyPr/>
              <a:lstStyle/>
              <a:p>
                <a:pPr>
                  <a:defRPr sz="1100" b="1" i="0" u="none" strike="noStrike" baseline="0">
                    <a:solidFill>
                      <a:srgbClr val="FF0000"/>
                    </a:solidFill>
                    <a:latin typeface="Arial"/>
                    <a:ea typeface="Arial"/>
                    <a:cs typeface="Arial"/>
                  </a:defRPr>
                </a:pPr>
                <a:r>
                  <a:rPr lang="es-MX"/>
                  <a:t> PROBABILIDAD  DE OCURRENCIA   .</a:t>
                </a:r>
              </a:p>
            </c:rich>
          </c:tx>
          <c:layout>
            <c:manualLayout>
              <c:xMode val="edge"/>
              <c:yMode val="edge"/>
              <c:x val="7.0623330673974128E-3"/>
              <c:y val="0.25216698119346653"/>
            </c:manualLayout>
          </c:layout>
          <c:overlay val="0"/>
          <c:spPr>
            <a:solidFill>
              <a:srgbClr val="FFFFFF"/>
            </a:solid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1" i="1" u="none" strike="noStrike" baseline="0">
                <a:solidFill>
                  <a:srgbClr val="FFFFFF"/>
                </a:solidFill>
                <a:latin typeface="Arial"/>
                <a:ea typeface="Arial"/>
                <a:cs typeface="Arial"/>
              </a:defRPr>
            </a:pPr>
            <a:endParaRPr lang="es-MX"/>
          </a:p>
        </c:txPr>
        <c:crossAx val="1206107104"/>
        <c:crosses val="autoZero"/>
        <c:crossBetween val="midCat"/>
        <c:majorUnit val="1"/>
        <c:minorUnit val="0.5"/>
      </c:valAx>
      <c:spPr>
        <a:blipFill dpi="0" rotWithShape="0">
          <a:blip xmlns:r="http://schemas.openxmlformats.org/officeDocument/2006/relationships" r:embed="rId1"/>
          <a:srcRect/>
          <a:stretch>
            <a:fillRect/>
          </a:stretch>
        </a:blipFill>
        <a:ln w="12700">
          <a:solidFill>
            <a:srgbClr val="808080"/>
          </a:solidFill>
          <a:prstDash val="solid"/>
        </a:ln>
      </c:spPr>
    </c:plotArea>
    <c:plotVisOnly val="1"/>
    <c:dispBlanksAs val="gap"/>
    <c:showDLblsOverMax val="0"/>
  </c:chart>
  <c:spPr>
    <a:gradFill rotWithShape="0">
      <a:gsLst>
        <a:gs pos="0">
          <a:srgbClr val="0047FF"/>
        </a:gs>
        <a:gs pos="13000">
          <a:srgbClr val="000082"/>
        </a:gs>
        <a:gs pos="28000">
          <a:srgbClr val="0047FF"/>
        </a:gs>
        <a:gs pos="42000">
          <a:srgbClr val="000082"/>
        </a:gs>
        <a:gs pos="57001">
          <a:srgbClr val="0047FF"/>
        </a:gs>
        <a:gs pos="72000">
          <a:srgbClr val="000082"/>
        </a:gs>
        <a:gs pos="87000">
          <a:srgbClr val="0047FF"/>
        </a:gs>
        <a:gs pos="100000">
          <a:srgbClr val="000082"/>
        </a:gs>
      </a:gsLst>
      <a:lin ang="2700000" scaled="1"/>
    </a:gradFill>
    <a:ln w="3175">
      <a:solidFill>
        <a:srgbClr val="000000"/>
      </a:solidFill>
      <a:prstDash val="solid"/>
    </a:ln>
  </c:spPr>
  <c:txPr>
    <a:bodyPr/>
    <a:lstStyle/>
    <a:p>
      <a:pPr>
        <a:defRPr sz="1825" b="0" i="0" u="none" strike="noStrike" baseline="0">
          <a:solidFill>
            <a:srgbClr val="000000"/>
          </a:solidFill>
          <a:latin typeface="Arial"/>
          <a:ea typeface="Arial"/>
          <a:cs typeface="Arial"/>
        </a:defRPr>
      </a:pPr>
      <a:endParaRPr lang="es-MX"/>
    </a:p>
  </c:txPr>
  <c:printSettings>
    <c:headerFooter alignWithMargins="0"/>
    <c:pageMargins b="1" l="0.75" r="0.75" t="1" header="0" footer="0"/>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215265</xdr:colOff>
      <xdr:row>92</xdr:row>
      <xdr:rowOff>64770</xdr:rowOff>
    </xdr:from>
    <xdr:to>
      <xdr:col>2</xdr:col>
      <xdr:colOff>215265</xdr:colOff>
      <xdr:row>92</xdr:row>
      <xdr:rowOff>244013</xdr:rowOff>
    </xdr:to>
    <xdr:sp macro="" textlink="">
      <xdr:nvSpPr>
        <xdr:cNvPr id="2" name="Text Box 5">
          <a:extLst>
            <a:ext uri="{FF2B5EF4-FFF2-40B4-BE49-F238E27FC236}">
              <a16:creationId xmlns:a16="http://schemas.microsoft.com/office/drawing/2014/main" id="{DFF6F51D-3CE9-4A5E-BB55-D028AA36E68F}"/>
            </a:ext>
          </a:extLst>
        </xdr:cNvPr>
        <xdr:cNvSpPr txBox="1">
          <a:spLocks noChangeArrowheads="1"/>
        </xdr:cNvSpPr>
      </xdr:nvSpPr>
      <xdr:spPr bwMode="auto">
        <a:xfrm>
          <a:off x="1152525" y="28603575"/>
          <a:ext cx="0" cy="171450"/>
        </a:xfrm>
        <a:prstGeom prst="rect">
          <a:avLst/>
        </a:prstGeom>
        <a:solidFill>
          <a:srgbClr val="FFFFFF"/>
        </a:solidFill>
        <a:ln w="9525">
          <a:noFill/>
          <a:miter lim="800000"/>
          <a:headEnd/>
          <a:tailEnd/>
        </a:ln>
      </xdr:spPr>
      <xdr:txBody>
        <a:bodyPr vertOverflow="clip" wrap="square" lIns="36576" tIns="36576" rIns="0" bIns="0" anchor="t" upright="1"/>
        <a:lstStyle/>
        <a:p>
          <a:pPr algn="l" rtl="1">
            <a:defRPr sz="1000"/>
          </a:pPr>
          <a:r>
            <a:rPr lang="es-ES" sz="1600" b="1" i="0" strike="noStrike">
              <a:solidFill>
                <a:srgbClr val="000000"/>
              </a:solidFill>
              <a:latin typeface="Calibri"/>
            </a:rPr>
            <a:t>*</a:t>
          </a:r>
        </a:p>
      </xdr:txBody>
    </xdr:sp>
    <xdr:clientData/>
  </xdr:twoCellAnchor>
  <xdr:twoCellAnchor>
    <xdr:from>
      <xdr:col>2</xdr:col>
      <xdr:colOff>0</xdr:colOff>
      <xdr:row>12</xdr:row>
      <xdr:rowOff>0</xdr:rowOff>
    </xdr:from>
    <xdr:to>
      <xdr:col>3</xdr:col>
      <xdr:colOff>0</xdr:colOff>
      <xdr:row>13</xdr:row>
      <xdr:rowOff>0</xdr:rowOff>
    </xdr:to>
    <xdr:sp macro="" textlink="">
      <xdr:nvSpPr>
        <xdr:cNvPr id="517494" name="Rectangle 20">
          <a:extLst>
            <a:ext uri="{FF2B5EF4-FFF2-40B4-BE49-F238E27FC236}">
              <a16:creationId xmlns:a16="http://schemas.microsoft.com/office/drawing/2014/main" id="{D7752397-B950-454D-B454-6B70C1DF9DF1}"/>
            </a:ext>
          </a:extLst>
        </xdr:cNvPr>
        <xdr:cNvSpPr>
          <a:spLocks noChangeArrowheads="1"/>
        </xdr:cNvSpPr>
      </xdr:nvSpPr>
      <xdr:spPr bwMode="auto">
        <a:xfrm>
          <a:off x="967740" y="5128260"/>
          <a:ext cx="6583680" cy="77724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53882" dir="2700000" algn="ctr" rotWithShape="0">
            <a:srgbClr val="80808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xdr:twoCellAnchor>
    <xdr:from>
      <xdr:col>15</xdr:col>
      <xdr:colOff>0</xdr:colOff>
      <xdr:row>60</xdr:row>
      <xdr:rowOff>0</xdr:rowOff>
    </xdr:from>
    <xdr:to>
      <xdr:col>18</xdr:col>
      <xdr:colOff>0</xdr:colOff>
      <xdr:row>60</xdr:row>
      <xdr:rowOff>0</xdr:rowOff>
    </xdr:to>
    <xdr:pic>
      <xdr:nvPicPr>
        <xdr:cNvPr id="517495" name="Picture 98">
          <a:extLst>
            <a:ext uri="{FF2B5EF4-FFF2-40B4-BE49-F238E27FC236}">
              <a16:creationId xmlns:a16="http://schemas.microsoft.com/office/drawing/2014/main" id="{5E1DF3F7-A78E-4B41-A42C-B865F64F2B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03920" y="332613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215265</xdr:colOff>
      <xdr:row>94</xdr:row>
      <xdr:rowOff>41910</xdr:rowOff>
    </xdr:from>
    <xdr:to>
      <xdr:col>2</xdr:col>
      <xdr:colOff>215265</xdr:colOff>
      <xdr:row>94</xdr:row>
      <xdr:rowOff>231338</xdr:rowOff>
    </xdr:to>
    <xdr:sp macro="" textlink="">
      <xdr:nvSpPr>
        <xdr:cNvPr id="5" name="Text Box 5">
          <a:extLst>
            <a:ext uri="{FF2B5EF4-FFF2-40B4-BE49-F238E27FC236}">
              <a16:creationId xmlns:a16="http://schemas.microsoft.com/office/drawing/2014/main" id="{FAEAB3CE-BBA3-4F8A-975E-B28C9B58193C}"/>
            </a:ext>
          </a:extLst>
        </xdr:cNvPr>
        <xdr:cNvSpPr txBox="1">
          <a:spLocks noChangeArrowheads="1"/>
        </xdr:cNvSpPr>
      </xdr:nvSpPr>
      <xdr:spPr bwMode="auto">
        <a:xfrm>
          <a:off x="1152525" y="29241750"/>
          <a:ext cx="0" cy="171450"/>
        </a:xfrm>
        <a:prstGeom prst="rect">
          <a:avLst/>
        </a:prstGeom>
        <a:solidFill>
          <a:srgbClr val="FFFFFF"/>
        </a:solidFill>
        <a:ln w="9525">
          <a:noFill/>
          <a:miter lim="800000"/>
          <a:headEnd/>
          <a:tailEnd/>
        </a:ln>
      </xdr:spPr>
      <xdr:txBody>
        <a:bodyPr vertOverflow="clip" wrap="square" lIns="36576" tIns="36576" rIns="0" bIns="0" anchor="t" upright="1"/>
        <a:lstStyle/>
        <a:p>
          <a:pPr algn="l" rtl="1">
            <a:defRPr sz="1000"/>
          </a:pPr>
          <a:r>
            <a:rPr lang="es-ES" sz="1600" b="1" i="0" strike="noStrike">
              <a:solidFill>
                <a:srgbClr val="000000"/>
              </a:solidFill>
              <a:latin typeface="Calibri"/>
            </a:rPr>
            <a:t>*</a:t>
          </a:r>
        </a:p>
      </xdr:txBody>
    </xdr:sp>
    <xdr:clientData/>
  </xdr:twoCellAnchor>
  <xdr:twoCellAnchor>
    <xdr:from>
      <xdr:col>2</xdr:col>
      <xdr:colOff>215265</xdr:colOff>
      <xdr:row>96</xdr:row>
      <xdr:rowOff>57150</xdr:rowOff>
    </xdr:from>
    <xdr:to>
      <xdr:col>2</xdr:col>
      <xdr:colOff>215265</xdr:colOff>
      <xdr:row>96</xdr:row>
      <xdr:rowOff>236393</xdr:rowOff>
    </xdr:to>
    <xdr:sp macro="" textlink="">
      <xdr:nvSpPr>
        <xdr:cNvPr id="6" name="Text Box 5">
          <a:extLst>
            <a:ext uri="{FF2B5EF4-FFF2-40B4-BE49-F238E27FC236}">
              <a16:creationId xmlns:a16="http://schemas.microsoft.com/office/drawing/2014/main" id="{BD4FC380-7908-49CF-841F-E30F35B4F5CA}"/>
            </a:ext>
          </a:extLst>
        </xdr:cNvPr>
        <xdr:cNvSpPr txBox="1">
          <a:spLocks noChangeArrowheads="1"/>
        </xdr:cNvSpPr>
      </xdr:nvSpPr>
      <xdr:spPr bwMode="auto">
        <a:xfrm>
          <a:off x="1152525" y="29803725"/>
          <a:ext cx="0" cy="171450"/>
        </a:xfrm>
        <a:prstGeom prst="rect">
          <a:avLst/>
        </a:prstGeom>
        <a:solidFill>
          <a:srgbClr val="FFFFFF"/>
        </a:solidFill>
        <a:ln w="9525">
          <a:noFill/>
          <a:miter lim="800000"/>
          <a:headEnd/>
          <a:tailEnd/>
        </a:ln>
      </xdr:spPr>
      <xdr:txBody>
        <a:bodyPr vertOverflow="clip" wrap="square" lIns="36576" tIns="36576" rIns="0" bIns="0" anchor="t" upright="1"/>
        <a:lstStyle/>
        <a:p>
          <a:pPr algn="l" rtl="1">
            <a:defRPr sz="1000"/>
          </a:pPr>
          <a:r>
            <a:rPr lang="es-ES" sz="1600" b="1" i="0" strike="noStrike">
              <a:solidFill>
                <a:srgbClr val="000000"/>
              </a:solidFill>
              <a:latin typeface="Calibri"/>
            </a:rPr>
            <a:t>*</a:t>
          </a:r>
        </a:p>
      </xdr:txBody>
    </xdr:sp>
    <xdr:clientData/>
  </xdr:twoCellAnchor>
  <xdr:twoCellAnchor>
    <xdr:from>
      <xdr:col>2</xdr:col>
      <xdr:colOff>215265</xdr:colOff>
      <xdr:row>98</xdr:row>
      <xdr:rowOff>72390</xdr:rowOff>
    </xdr:from>
    <xdr:to>
      <xdr:col>2</xdr:col>
      <xdr:colOff>215265</xdr:colOff>
      <xdr:row>98</xdr:row>
      <xdr:rowOff>243840</xdr:rowOff>
    </xdr:to>
    <xdr:sp macro="" textlink="">
      <xdr:nvSpPr>
        <xdr:cNvPr id="7" name="Text Box 5">
          <a:extLst>
            <a:ext uri="{FF2B5EF4-FFF2-40B4-BE49-F238E27FC236}">
              <a16:creationId xmlns:a16="http://schemas.microsoft.com/office/drawing/2014/main" id="{B4850DB4-93AA-4C46-87BD-6FE42460E53F}"/>
            </a:ext>
          </a:extLst>
        </xdr:cNvPr>
        <xdr:cNvSpPr txBox="1">
          <a:spLocks noChangeArrowheads="1"/>
        </xdr:cNvSpPr>
      </xdr:nvSpPr>
      <xdr:spPr bwMode="auto">
        <a:xfrm>
          <a:off x="1152525" y="30327600"/>
          <a:ext cx="0" cy="171450"/>
        </a:xfrm>
        <a:prstGeom prst="rect">
          <a:avLst/>
        </a:prstGeom>
        <a:solidFill>
          <a:srgbClr val="FFFFFF"/>
        </a:solidFill>
        <a:ln w="9525">
          <a:noFill/>
          <a:miter lim="800000"/>
          <a:headEnd/>
          <a:tailEnd/>
        </a:ln>
      </xdr:spPr>
      <xdr:txBody>
        <a:bodyPr vertOverflow="clip" wrap="square" lIns="36576" tIns="36576" rIns="0" bIns="0" anchor="t" upright="1"/>
        <a:lstStyle/>
        <a:p>
          <a:pPr algn="l" rtl="1">
            <a:defRPr sz="1000"/>
          </a:pPr>
          <a:r>
            <a:rPr lang="es-ES" sz="1600" b="1" i="0" strike="noStrike">
              <a:solidFill>
                <a:srgbClr val="000000"/>
              </a:solidFill>
              <a:latin typeface="Calibri"/>
            </a:rPr>
            <a:t>*</a:t>
          </a:r>
        </a:p>
      </xdr:txBody>
    </xdr:sp>
    <xdr:clientData/>
  </xdr:twoCellAnchor>
  <xdr:twoCellAnchor>
    <xdr:from>
      <xdr:col>2</xdr:col>
      <xdr:colOff>215265</xdr:colOff>
      <xdr:row>100</xdr:row>
      <xdr:rowOff>47625</xdr:rowOff>
    </xdr:from>
    <xdr:to>
      <xdr:col>2</xdr:col>
      <xdr:colOff>215265</xdr:colOff>
      <xdr:row>100</xdr:row>
      <xdr:rowOff>221871</xdr:rowOff>
    </xdr:to>
    <xdr:sp macro="" textlink="">
      <xdr:nvSpPr>
        <xdr:cNvPr id="8" name="Text Box 5">
          <a:extLst>
            <a:ext uri="{FF2B5EF4-FFF2-40B4-BE49-F238E27FC236}">
              <a16:creationId xmlns:a16="http://schemas.microsoft.com/office/drawing/2014/main" id="{7157EB30-3520-4A7F-8C0D-65FB0FC94CAA}"/>
            </a:ext>
          </a:extLst>
        </xdr:cNvPr>
        <xdr:cNvSpPr txBox="1">
          <a:spLocks noChangeArrowheads="1"/>
        </xdr:cNvSpPr>
      </xdr:nvSpPr>
      <xdr:spPr bwMode="auto">
        <a:xfrm>
          <a:off x="1152525" y="31508700"/>
          <a:ext cx="0" cy="171450"/>
        </a:xfrm>
        <a:prstGeom prst="rect">
          <a:avLst/>
        </a:prstGeom>
        <a:solidFill>
          <a:srgbClr val="FFFFFF"/>
        </a:solidFill>
        <a:ln w="9525">
          <a:noFill/>
          <a:miter lim="800000"/>
          <a:headEnd/>
          <a:tailEnd/>
        </a:ln>
      </xdr:spPr>
      <xdr:txBody>
        <a:bodyPr vertOverflow="clip" wrap="square" lIns="36576" tIns="36576" rIns="0" bIns="0" anchor="t" upright="1"/>
        <a:lstStyle/>
        <a:p>
          <a:pPr algn="l" rtl="1">
            <a:defRPr sz="1000"/>
          </a:pPr>
          <a:r>
            <a:rPr lang="es-ES" sz="1600" b="1" i="0" strike="noStrike">
              <a:solidFill>
                <a:srgbClr val="000000"/>
              </a:solidFill>
              <a:latin typeface="Calibri"/>
            </a:rPr>
            <a:t>*</a:t>
          </a:r>
        </a:p>
      </xdr:txBody>
    </xdr:sp>
    <xdr:clientData/>
  </xdr:twoCellAnchor>
  <xdr:twoCellAnchor>
    <xdr:from>
      <xdr:col>2</xdr:col>
      <xdr:colOff>215265</xdr:colOff>
      <xdr:row>100</xdr:row>
      <xdr:rowOff>47625</xdr:rowOff>
    </xdr:from>
    <xdr:to>
      <xdr:col>2</xdr:col>
      <xdr:colOff>215265</xdr:colOff>
      <xdr:row>100</xdr:row>
      <xdr:rowOff>221871</xdr:rowOff>
    </xdr:to>
    <xdr:sp macro="" textlink="">
      <xdr:nvSpPr>
        <xdr:cNvPr id="9" name="Text Box 5">
          <a:extLst>
            <a:ext uri="{FF2B5EF4-FFF2-40B4-BE49-F238E27FC236}">
              <a16:creationId xmlns:a16="http://schemas.microsoft.com/office/drawing/2014/main" id="{90AF8D1D-18F4-4143-BC4B-B64F03258062}"/>
            </a:ext>
          </a:extLst>
        </xdr:cNvPr>
        <xdr:cNvSpPr txBox="1">
          <a:spLocks noChangeArrowheads="1"/>
        </xdr:cNvSpPr>
      </xdr:nvSpPr>
      <xdr:spPr bwMode="auto">
        <a:xfrm>
          <a:off x="1152525" y="31508700"/>
          <a:ext cx="0" cy="171450"/>
        </a:xfrm>
        <a:prstGeom prst="rect">
          <a:avLst/>
        </a:prstGeom>
        <a:solidFill>
          <a:srgbClr val="FFFFFF"/>
        </a:solidFill>
        <a:ln w="9525">
          <a:noFill/>
          <a:miter lim="800000"/>
          <a:headEnd/>
          <a:tailEnd/>
        </a:ln>
      </xdr:spPr>
      <xdr:txBody>
        <a:bodyPr vertOverflow="clip" wrap="square" lIns="36576" tIns="36576" rIns="0" bIns="0" anchor="t" upright="1"/>
        <a:lstStyle/>
        <a:p>
          <a:pPr algn="l" rtl="1">
            <a:defRPr sz="1000"/>
          </a:pPr>
          <a:r>
            <a:rPr lang="es-ES" sz="1600" b="1" i="0" strike="noStrike">
              <a:solidFill>
                <a:srgbClr val="000000"/>
              </a:solidFill>
              <a:latin typeface="Calibri"/>
            </a:rPr>
            <a:t>*</a:t>
          </a:r>
        </a:p>
      </xdr:txBody>
    </xdr:sp>
    <xdr:clientData/>
  </xdr:twoCellAnchor>
  <xdr:twoCellAnchor>
    <xdr:from>
      <xdr:col>2</xdr:col>
      <xdr:colOff>215265</xdr:colOff>
      <xdr:row>102</xdr:row>
      <xdr:rowOff>57150</xdr:rowOff>
    </xdr:from>
    <xdr:to>
      <xdr:col>2</xdr:col>
      <xdr:colOff>215265</xdr:colOff>
      <xdr:row>102</xdr:row>
      <xdr:rowOff>244186</xdr:rowOff>
    </xdr:to>
    <xdr:sp macro="" textlink="">
      <xdr:nvSpPr>
        <xdr:cNvPr id="10" name="Text Box 5">
          <a:extLst>
            <a:ext uri="{FF2B5EF4-FFF2-40B4-BE49-F238E27FC236}">
              <a16:creationId xmlns:a16="http://schemas.microsoft.com/office/drawing/2014/main" id="{C50A9798-6426-42B4-A050-ABD220DA2C81}"/>
            </a:ext>
          </a:extLst>
        </xdr:cNvPr>
        <xdr:cNvSpPr txBox="1">
          <a:spLocks noChangeArrowheads="1"/>
        </xdr:cNvSpPr>
      </xdr:nvSpPr>
      <xdr:spPr bwMode="auto">
        <a:xfrm>
          <a:off x="1152525" y="32118300"/>
          <a:ext cx="0" cy="171450"/>
        </a:xfrm>
        <a:prstGeom prst="rect">
          <a:avLst/>
        </a:prstGeom>
        <a:solidFill>
          <a:srgbClr val="FFFFFF"/>
        </a:solidFill>
        <a:ln w="9525">
          <a:noFill/>
          <a:miter lim="800000"/>
          <a:headEnd/>
          <a:tailEnd/>
        </a:ln>
      </xdr:spPr>
      <xdr:txBody>
        <a:bodyPr vertOverflow="clip" wrap="square" lIns="36576" tIns="36576" rIns="0" bIns="0" anchor="t" upright="1"/>
        <a:lstStyle/>
        <a:p>
          <a:pPr algn="l" rtl="1">
            <a:defRPr sz="1000"/>
          </a:pPr>
          <a:r>
            <a:rPr lang="es-ES" sz="1600" b="1" i="0" strike="noStrike">
              <a:solidFill>
                <a:srgbClr val="000000"/>
              </a:solidFill>
              <a:latin typeface="Calibri"/>
            </a:rPr>
            <a:t>*</a:t>
          </a:r>
        </a:p>
      </xdr:txBody>
    </xdr:sp>
    <xdr:clientData/>
  </xdr:twoCellAnchor>
  <xdr:twoCellAnchor editAs="oneCell">
    <xdr:from>
      <xdr:col>2</xdr:col>
      <xdr:colOff>685800</xdr:colOff>
      <xdr:row>41</xdr:row>
      <xdr:rowOff>1402080</xdr:rowOff>
    </xdr:from>
    <xdr:to>
      <xdr:col>2</xdr:col>
      <xdr:colOff>6553200</xdr:colOff>
      <xdr:row>41</xdr:row>
      <xdr:rowOff>3002280</xdr:rowOff>
    </xdr:to>
    <xdr:pic>
      <xdr:nvPicPr>
        <xdr:cNvPr id="517502" name="Imagen 8">
          <a:extLst>
            <a:ext uri="{FF2B5EF4-FFF2-40B4-BE49-F238E27FC236}">
              <a16:creationId xmlns:a16="http://schemas.microsoft.com/office/drawing/2014/main" id="{A8270D1B-E7C5-4B5A-A39F-3D575584C2B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53540" y="16108680"/>
          <a:ext cx="5867400" cy="1600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579120</xdr:colOff>
      <xdr:row>57</xdr:row>
      <xdr:rowOff>655320</xdr:rowOff>
    </xdr:from>
    <xdr:to>
      <xdr:col>2</xdr:col>
      <xdr:colOff>6019800</xdr:colOff>
      <xdr:row>57</xdr:row>
      <xdr:rowOff>3299460</xdr:rowOff>
    </xdr:to>
    <xdr:pic>
      <xdr:nvPicPr>
        <xdr:cNvPr id="517503" name="Imagen 11">
          <a:extLst>
            <a:ext uri="{FF2B5EF4-FFF2-40B4-BE49-F238E27FC236}">
              <a16:creationId xmlns:a16="http://schemas.microsoft.com/office/drawing/2014/main" id="{B81B21DE-DBF4-4DEE-9951-CD366AEACDEF}"/>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46860" y="26951940"/>
          <a:ext cx="5440680" cy="2644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556260</xdr:colOff>
      <xdr:row>58</xdr:row>
      <xdr:rowOff>723900</xdr:rowOff>
    </xdr:from>
    <xdr:to>
      <xdr:col>2</xdr:col>
      <xdr:colOff>6019800</xdr:colOff>
      <xdr:row>58</xdr:row>
      <xdr:rowOff>3413760</xdr:rowOff>
    </xdr:to>
    <xdr:pic>
      <xdr:nvPicPr>
        <xdr:cNvPr id="517504" name="Imagen 24">
          <a:extLst>
            <a:ext uri="{FF2B5EF4-FFF2-40B4-BE49-F238E27FC236}">
              <a16:creationId xmlns:a16="http://schemas.microsoft.com/office/drawing/2014/main" id="{0D40A000-C242-49B0-8AA1-70AA4CDCDC2B}"/>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524000" y="30373320"/>
          <a:ext cx="5463540" cy="2689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22860</xdr:colOff>
      <xdr:row>13</xdr:row>
      <xdr:rowOff>0</xdr:rowOff>
    </xdr:from>
    <xdr:to>
      <xdr:col>5</xdr:col>
      <xdr:colOff>22860</xdr:colOff>
      <xdr:row>14</xdr:row>
      <xdr:rowOff>0</xdr:rowOff>
    </xdr:to>
    <xdr:sp macro="" textlink="">
      <xdr:nvSpPr>
        <xdr:cNvPr id="540765" name="Rectangle 2">
          <a:extLst>
            <a:ext uri="{FF2B5EF4-FFF2-40B4-BE49-F238E27FC236}">
              <a16:creationId xmlns:a16="http://schemas.microsoft.com/office/drawing/2014/main" id="{6D4D69F4-2BC4-4450-93C7-9F2CD87B38CA}"/>
            </a:ext>
          </a:extLst>
        </xdr:cNvPr>
        <xdr:cNvSpPr>
          <a:spLocks noChangeArrowheads="1"/>
        </xdr:cNvSpPr>
      </xdr:nvSpPr>
      <xdr:spPr bwMode="auto">
        <a:xfrm>
          <a:off x="1158240" y="2674620"/>
          <a:ext cx="861060" cy="228600"/>
        </a:xfrm>
        <a:prstGeom prst="rect">
          <a:avLst/>
        </a:prstGeom>
        <a:noFill/>
        <a:ln w="3175" cap="rnd">
          <a:solidFill>
            <a:srgbClr xmlns:mc="http://schemas.openxmlformats.org/markup-compatibility/2006" xmlns:a14="http://schemas.microsoft.com/office/drawing/2010/main" val="000000" mc:Ignorable="a14" a14:legacySpreadsheetColorIndex="64"/>
          </a:solidFill>
          <a:prstDash val="sysDot"/>
          <a:miter lim="800000"/>
          <a:headEnd/>
          <a:tailEnd/>
        </a:ln>
        <a:effectLst>
          <a:outerShdw sy="50000" kx="-2453608" rotWithShape="0">
            <a:srgbClr val="808080">
              <a:alpha val="50000"/>
            </a:srgbClr>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xdr:twoCellAnchor>
    <xdr:from>
      <xdr:col>1</xdr:col>
      <xdr:colOff>0</xdr:colOff>
      <xdr:row>6</xdr:row>
      <xdr:rowOff>60960</xdr:rowOff>
    </xdr:from>
    <xdr:to>
      <xdr:col>13</xdr:col>
      <xdr:colOff>0</xdr:colOff>
      <xdr:row>6</xdr:row>
      <xdr:rowOff>60960</xdr:rowOff>
    </xdr:to>
    <xdr:sp macro="" textlink="">
      <xdr:nvSpPr>
        <xdr:cNvPr id="540766" name="Line 3">
          <a:extLst>
            <a:ext uri="{FF2B5EF4-FFF2-40B4-BE49-F238E27FC236}">
              <a16:creationId xmlns:a16="http://schemas.microsoft.com/office/drawing/2014/main" id="{27CDBFA7-1899-4E15-8393-59BAE6ED4D9B}"/>
            </a:ext>
          </a:extLst>
        </xdr:cNvPr>
        <xdr:cNvSpPr>
          <a:spLocks noChangeShapeType="1"/>
        </xdr:cNvSpPr>
      </xdr:nvSpPr>
      <xdr:spPr bwMode="auto">
        <a:xfrm>
          <a:off x="68580" y="990600"/>
          <a:ext cx="8846820" cy="0"/>
        </a:xfrm>
        <a:prstGeom prst="line">
          <a:avLst/>
        </a:prstGeom>
        <a:noFill/>
        <a:ln w="57150" cmpd="thickThin">
          <a:solidFill>
            <a:schemeClr val="accent4">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xdr:col>
      <xdr:colOff>22860</xdr:colOff>
      <xdr:row>2</xdr:row>
      <xdr:rowOff>45720</xdr:rowOff>
    </xdr:from>
    <xdr:to>
      <xdr:col>11</xdr:col>
      <xdr:colOff>784860</xdr:colOff>
      <xdr:row>5</xdr:row>
      <xdr:rowOff>49707</xdr:rowOff>
    </xdr:to>
    <xdr:sp macro="" textlink="">
      <xdr:nvSpPr>
        <xdr:cNvPr id="15364" name="Rectangle 4">
          <a:extLst>
            <a:ext uri="{FF2B5EF4-FFF2-40B4-BE49-F238E27FC236}">
              <a16:creationId xmlns:a16="http://schemas.microsoft.com/office/drawing/2014/main" id="{F554184D-75A9-4BEE-B00B-6DA8D95ABFD1}"/>
            </a:ext>
          </a:extLst>
        </xdr:cNvPr>
        <xdr:cNvSpPr>
          <a:spLocks noChangeArrowheads="1"/>
        </xdr:cNvSpPr>
      </xdr:nvSpPr>
      <xdr:spPr bwMode="auto">
        <a:xfrm>
          <a:off x="91440" y="304800"/>
          <a:ext cx="8778240" cy="506907"/>
        </a:xfrm>
        <a:prstGeom prst="rect">
          <a:avLst/>
        </a:prstGeom>
        <a:noFill/>
        <a:ln>
          <a:noFill/>
        </a:ln>
        <a:extLst>
          <a:ext uri="{909E8E84-426E-40DD-AFC4-6F175D3DCCD1}">
            <a14:hiddenFill xmlns:a14="http://schemas.microsoft.com/office/drawing/2010/main">
              <a:solidFill>
                <a:srgbClr val="BBE0E3"/>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46800" rIns="90000" bIns="46800" anchor="t" upright="1"/>
        <a:lstStyle/>
        <a:p>
          <a:pPr algn="ctr" rtl="0">
            <a:defRPr sz="1000"/>
          </a:pPr>
          <a:r>
            <a:rPr lang="es-MX" sz="2600" b="1" i="0" u="none" strike="noStrike" baseline="0">
              <a:solidFill>
                <a:srgbClr val="7E2480"/>
              </a:solidFill>
              <a:latin typeface="Aharoni" panose="02010803020104030203" pitchFamily="2" charset="-79"/>
              <a:ea typeface="Verdana"/>
              <a:cs typeface="Aharoni" panose="02010803020104030203" pitchFamily="2" charset="-79"/>
            </a:rPr>
            <a:t>Formato de Administración de Riesgos Institucional</a:t>
          </a:r>
        </a:p>
      </xdr:txBody>
    </xdr:sp>
    <xdr:clientData/>
  </xdr:twoCellAnchor>
  <xdr:twoCellAnchor>
    <xdr:from>
      <xdr:col>4</xdr:col>
      <xdr:colOff>0</xdr:colOff>
      <xdr:row>11</xdr:row>
      <xdr:rowOff>7620</xdr:rowOff>
    </xdr:from>
    <xdr:to>
      <xdr:col>10</xdr:col>
      <xdr:colOff>0</xdr:colOff>
      <xdr:row>11</xdr:row>
      <xdr:rowOff>342900</xdr:rowOff>
    </xdr:to>
    <xdr:sp macro="" textlink="">
      <xdr:nvSpPr>
        <xdr:cNvPr id="540768" name="Rectangle 6">
          <a:extLst>
            <a:ext uri="{FF2B5EF4-FFF2-40B4-BE49-F238E27FC236}">
              <a16:creationId xmlns:a16="http://schemas.microsoft.com/office/drawing/2014/main" id="{D9BFBD53-095A-43AC-8522-97263AF8337C}"/>
            </a:ext>
          </a:extLst>
        </xdr:cNvPr>
        <xdr:cNvSpPr>
          <a:spLocks noChangeArrowheads="1"/>
        </xdr:cNvSpPr>
      </xdr:nvSpPr>
      <xdr:spPr bwMode="auto">
        <a:xfrm>
          <a:off x="1645920" y="2072640"/>
          <a:ext cx="5509260" cy="335280"/>
        </a:xfrm>
        <a:prstGeom prst="rect">
          <a:avLst/>
        </a:prstGeom>
        <a:noFill/>
        <a:ln w="3175" cap="rnd">
          <a:solidFill>
            <a:srgbClr xmlns:mc="http://schemas.openxmlformats.org/markup-compatibility/2006" xmlns:a14="http://schemas.microsoft.com/office/drawing/2010/main" val="000000" mc:Ignorable="a14" a14:legacySpreadsheetColorIndex="64"/>
          </a:solidFill>
          <a:prstDash val="sysDot"/>
          <a:miter lim="800000"/>
          <a:headEnd/>
          <a:tailEnd/>
        </a:ln>
        <a:effectLst>
          <a:outerShdw sy="50000" kx="-2453608" rotWithShape="0">
            <a:srgbClr val="808080">
              <a:alpha val="50000"/>
            </a:srgbClr>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xdr:twoCellAnchor>
    <xdr:from>
      <xdr:col>6</xdr:col>
      <xdr:colOff>0</xdr:colOff>
      <xdr:row>18</xdr:row>
      <xdr:rowOff>0</xdr:rowOff>
    </xdr:from>
    <xdr:to>
      <xdr:col>10</xdr:col>
      <xdr:colOff>0</xdr:colOff>
      <xdr:row>19</xdr:row>
      <xdr:rowOff>0</xdr:rowOff>
    </xdr:to>
    <xdr:sp macro="" textlink="">
      <xdr:nvSpPr>
        <xdr:cNvPr id="540770" name="Rectangle 15">
          <a:extLst>
            <a:ext uri="{FF2B5EF4-FFF2-40B4-BE49-F238E27FC236}">
              <a16:creationId xmlns:a16="http://schemas.microsoft.com/office/drawing/2014/main" id="{C134C7AD-BEA7-450B-B5B3-7CEC0CA834AF}"/>
            </a:ext>
          </a:extLst>
        </xdr:cNvPr>
        <xdr:cNvSpPr>
          <a:spLocks noChangeArrowheads="1"/>
        </xdr:cNvSpPr>
      </xdr:nvSpPr>
      <xdr:spPr bwMode="auto">
        <a:xfrm>
          <a:off x="2720340" y="3878580"/>
          <a:ext cx="4434840" cy="44196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71842" dir="2700000" algn="ctr" rotWithShape="0">
            <a:srgbClr val="80808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xdr:twoCellAnchor>
    <xdr:from>
      <xdr:col>6</xdr:col>
      <xdr:colOff>22860</xdr:colOff>
      <xdr:row>15</xdr:row>
      <xdr:rowOff>144780</xdr:rowOff>
    </xdr:from>
    <xdr:to>
      <xdr:col>10</xdr:col>
      <xdr:colOff>22860</xdr:colOff>
      <xdr:row>16</xdr:row>
      <xdr:rowOff>419100</xdr:rowOff>
    </xdr:to>
    <xdr:sp macro="" textlink="">
      <xdr:nvSpPr>
        <xdr:cNvPr id="540771" name="Rectangle 16">
          <a:extLst>
            <a:ext uri="{FF2B5EF4-FFF2-40B4-BE49-F238E27FC236}">
              <a16:creationId xmlns:a16="http://schemas.microsoft.com/office/drawing/2014/main" id="{955BC6D4-4909-4AC7-A504-6BCF595003C5}"/>
            </a:ext>
          </a:extLst>
        </xdr:cNvPr>
        <xdr:cNvSpPr>
          <a:spLocks noChangeArrowheads="1"/>
        </xdr:cNvSpPr>
      </xdr:nvSpPr>
      <xdr:spPr bwMode="auto">
        <a:xfrm>
          <a:off x="2743200" y="2834640"/>
          <a:ext cx="4434840" cy="44196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71842" dir="2700000" algn="ctr" rotWithShape="0">
            <a:srgbClr val="80808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txBody>
        <a:bodyPr/>
        <a:lstStyle/>
        <a:p>
          <a:endParaRPr lang="es-MX"/>
        </a:p>
      </xdr:txBody>
    </xdr:sp>
    <xdr:clientData/>
  </xdr:twoCellAnchor>
  <xdr:twoCellAnchor>
    <xdr:from>
      <xdr:col>6</xdr:col>
      <xdr:colOff>0</xdr:colOff>
      <xdr:row>20</xdr:row>
      <xdr:rowOff>0</xdr:rowOff>
    </xdr:from>
    <xdr:to>
      <xdr:col>10</xdr:col>
      <xdr:colOff>0</xdr:colOff>
      <xdr:row>21</xdr:row>
      <xdr:rowOff>0</xdr:rowOff>
    </xdr:to>
    <xdr:sp macro="" textlink="">
      <xdr:nvSpPr>
        <xdr:cNvPr id="540772" name="Rectangle 17">
          <a:extLst>
            <a:ext uri="{FF2B5EF4-FFF2-40B4-BE49-F238E27FC236}">
              <a16:creationId xmlns:a16="http://schemas.microsoft.com/office/drawing/2014/main" id="{9E5C18FB-D5B0-4D27-B53C-9CD44AC5ED14}"/>
            </a:ext>
          </a:extLst>
        </xdr:cNvPr>
        <xdr:cNvSpPr>
          <a:spLocks noChangeArrowheads="1"/>
        </xdr:cNvSpPr>
      </xdr:nvSpPr>
      <xdr:spPr bwMode="auto">
        <a:xfrm>
          <a:off x="2720340" y="4518660"/>
          <a:ext cx="4434840" cy="44196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71842" dir="2700000" algn="ctr" rotWithShape="0">
            <a:srgbClr val="80808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38</xdr:col>
      <xdr:colOff>7620</xdr:colOff>
      <xdr:row>26</xdr:row>
      <xdr:rowOff>617220</xdr:rowOff>
    </xdr:from>
    <xdr:to>
      <xdr:col>42</xdr:col>
      <xdr:colOff>0</xdr:colOff>
      <xdr:row>27</xdr:row>
      <xdr:rowOff>0</xdr:rowOff>
    </xdr:to>
    <xdr:sp macro="" textlink="">
      <xdr:nvSpPr>
        <xdr:cNvPr id="431703" name="Rectangle 28">
          <a:extLst>
            <a:ext uri="{FF2B5EF4-FFF2-40B4-BE49-F238E27FC236}">
              <a16:creationId xmlns:a16="http://schemas.microsoft.com/office/drawing/2014/main" id="{A0A3C04C-2DF6-4AB3-9C0B-4A9326295FA4}"/>
            </a:ext>
          </a:extLst>
        </xdr:cNvPr>
        <xdr:cNvSpPr>
          <a:spLocks noChangeArrowheads="1"/>
        </xdr:cNvSpPr>
      </xdr:nvSpPr>
      <xdr:spPr bwMode="auto">
        <a:xfrm>
          <a:off x="36385500" y="4145280"/>
          <a:ext cx="3467100" cy="18288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38</xdr:col>
      <xdr:colOff>7620</xdr:colOff>
      <xdr:row>26</xdr:row>
      <xdr:rowOff>0</xdr:rowOff>
    </xdr:from>
    <xdr:to>
      <xdr:col>42</xdr:col>
      <xdr:colOff>0</xdr:colOff>
      <xdr:row>26</xdr:row>
      <xdr:rowOff>198120</xdr:rowOff>
    </xdr:to>
    <xdr:sp macro="" textlink="">
      <xdr:nvSpPr>
        <xdr:cNvPr id="431704" name="Rectangle 29">
          <a:extLst>
            <a:ext uri="{FF2B5EF4-FFF2-40B4-BE49-F238E27FC236}">
              <a16:creationId xmlns:a16="http://schemas.microsoft.com/office/drawing/2014/main" id="{34E36CB7-EEEC-41BD-9E53-E4C6E7948854}"/>
            </a:ext>
          </a:extLst>
        </xdr:cNvPr>
        <xdr:cNvSpPr>
          <a:spLocks noChangeArrowheads="1"/>
        </xdr:cNvSpPr>
      </xdr:nvSpPr>
      <xdr:spPr bwMode="auto">
        <a:xfrm>
          <a:off x="36385500" y="3528060"/>
          <a:ext cx="3467100" cy="19812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0</xdr:colOff>
      <xdr:row>19</xdr:row>
      <xdr:rowOff>0</xdr:rowOff>
    </xdr:from>
    <xdr:to>
      <xdr:col>5</xdr:col>
      <xdr:colOff>0</xdr:colOff>
      <xdr:row>20</xdr:row>
      <xdr:rowOff>0</xdr:rowOff>
    </xdr:to>
    <xdr:sp macro="" textlink="">
      <xdr:nvSpPr>
        <xdr:cNvPr id="431705" name="Rectangle 36">
          <a:extLst>
            <a:ext uri="{FF2B5EF4-FFF2-40B4-BE49-F238E27FC236}">
              <a16:creationId xmlns:a16="http://schemas.microsoft.com/office/drawing/2014/main" id="{6374627E-FD93-4664-BC08-19F1CCCB526D}"/>
            </a:ext>
          </a:extLst>
        </xdr:cNvPr>
        <xdr:cNvSpPr>
          <a:spLocks noChangeArrowheads="1"/>
        </xdr:cNvSpPr>
      </xdr:nvSpPr>
      <xdr:spPr bwMode="auto">
        <a:xfrm>
          <a:off x="2385060" y="891540"/>
          <a:ext cx="5273040" cy="38862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xdr:twoCellAnchor>
    <xdr:from>
      <xdr:col>2</xdr:col>
      <xdr:colOff>0</xdr:colOff>
      <xdr:row>21</xdr:row>
      <xdr:rowOff>0</xdr:rowOff>
    </xdr:from>
    <xdr:to>
      <xdr:col>5</xdr:col>
      <xdr:colOff>0</xdr:colOff>
      <xdr:row>22</xdr:row>
      <xdr:rowOff>0</xdr:rowOff>
    </xdr:to>
    <xdr:sp macro="" textlink="">
      <xdr:nvSpPr>
        <xdr:cNvPr id="431706" name="Rectangle 37">
          <a:extLst>
            <a:ext uri="{FF2B5EF4-FFF2-40B4-BE49-F238E27FC236}">
              <a16:creationId xmlns:a16="http://schemas.microsoft.com/office/drawing/2014/main" id="{4F0B9064-FBE3-4001-88B8-F399F859B462}"/>
            </a:ext>
          </a:extLst>
        </xdr:cNvPr>
        <xdr:cNvSpPr>
          <a:spLocks noChangeArrowheads="1"/>
        </xdr:cNvSpPr>
      </xdr:nvSpPr>
      <xdr:spPr bwMode="auto">
        <a:xfrm>
          <a:off x="2385060" y="1531620"/>
          <a:ext cx="5273040" cy="40386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0</xdr:colOff>
      <xdr:row>9</xdr:row>
      <xdr:rowOff>7620</xdr:rowOff>
    </xdr:from>
    <xdr:to>
      <xdr:col>10</xdr:col>
      <xdr:colOff>167640</xdr:colOff>
      <xdr:row>10</xdr:row>
      <xdr:rowOff>0</xdr:rowOff>
    </xdr:to>
    <xdr:sp macro="" textlink="">
      <xdr:nvSpPr>
        <xdr:cNvPr id="495876" name="Rectangle 2">
          <a:extLst>
            <a:ext uri="{FF2B5EF4-FFF2-40B4-BE49-F238E27FC236}">
              <a16:creationId xmlns:a16="http://schemas.microsoft.com/office/drawing/2014/main" id="{7A698BDE-F14A-4B84-906C-B29BC2B2F67C}"/>
            </a:ext>
          </a:extLst>
        </xdr:cNvPr>
        <xdr:cNvSpPr>
          <a:spLocks noChangeArrowheads="1"/>
        </xdr:cNvSpPr>
      </xdr:nvSpPr>
      <xdr:spPr bwMode="auto">
        <a:xfrm>
          <a:off x="5722620" y="1813560"/>
          <a:ext cx="5547360" cy="259080"/>
        </a:xfrm>
        <a:prstGeom prst="rect">
          <a:avLst/>
        </a:prstGeom>
        <a:noFill/>
        <a:ln w="3175" cap="rnd">
          <a:solidFill>
            <a:srgbClr xmlns:mc="http://schemas.openxmlformats.org/markup-compatibility/2006" xmlns:a14="http://schemas.microsoft.com/office/drawing/2010/main" val="000000" mc:Ignorable="a14" a14:legacySpreadsheetColorIndex="64"/>
          </a:solidFill>
          <a:prstDash val="sysDot"/>
          <a:miter lim="800000"/>
          <a:headEnd/>
          <a:tailEnd/>
        </a:ln>
        <a:effectLst>
          <a:outerShdw sy="50000" kx="-2453608" rotWithShape="0">
            <a:srgbClr val="808080">
              <a:alpha val="50000"/>
            </a:srgbClr>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xdr:twoCellAnchor editAs="oneCell">
    <xdr:from>
      <xdr:col>5</xdr:col>
      <xdr:colOff>205740</xdr:colOff>
      <xdr:row>11</xdr:row>
      <xdr:rowOff>30480</xdr:rowOff>
    </xdr:from>
    <xdr:to>
      <xdr:col>13</xdr:col>
      <xdr:colOff>876300</xdr:colOff>
      <xdr:row>24</xdr:row>
      <xdr:rowOff>388619</xdr:rowOff>
    </xdr:to>
    <xdr:graphicFrame macro="">
      <xdr:nvGraphicFramePr>
        <xdr:cNvPr id="495878" name="Gráfico 10">
          <a:extLst>
            <a:ext uri="{FF2B5EF4-FFF2-40B4-BE49-F238E27FC236}">
              <a16:creationId xmlns:a16="http://schemas.microsoft.com/office/drawing/2014/main" id="{E7B58650-E9B3-4AFC-A602-4AD3C056D0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9525</xdr:colOff>
      <xdr:row>0</xdr:row>
      <xdr:rowOff>9525</xdr:rowOff>
    </xdr:from>
    <xdr:to>
      <xdr:col>7</xdr:col>
      <xdr:colOff>657218</xdr:colOff>
      <xdr:row>3</xdr:row>
      <xdr:rowOff>26642</xdr:rowOff>
    </xdr:to>
    <xdr:sp macro="[0]!im" textlink="">
      <xdr:nvSpPr>
        <xdr:cNvPr id="16396" name="Text Box 12">
          <a:extLst>
            <a:ext uri="{FF2B5EF4-FFF2-40B4-BE49-F238E27FC236}">
              <a16:creationId xmlns:a16="http://schemas.microsoft.com/office/drawing/2014/main" id="{E176AC75-C1A0-4472-8403-8484B9F53199}"/>
            </a:ext>
          </a:extLst>
        </xdr:cNvPr>
        <xdr:cNvSpPr txBox="1">
          <a:spLocks noChangeArrowheads="1"/>
        </xdr:cNvSpPr>
      </xdr:nvSpPr>
      <xdr:spPr bwMode="auto">
        <a:xfrm>
          <a:off x="9525" y="9525"/>
          <a:ext cx="8086725" cy="495300"/>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89803" dir="2700000" algn="ctr" rotWithShape="0">
            <a:srgbClr val="808080"/>
          </a:outerShdw>
        </a:effectLst>
      </xdr:spPr>
      <xdr:txBody>
        <a:bodyPr vertOverflow="clip" wrap="square" lIns="36576" tIns="27432" rIns="36576" bIns="0" anchor="t" upright="1"/>
        <a:lstStyle/>
        <a:p>
          <a:pPr algn="ctr" rtl="0">
            <a:defRPr sz="1000"/>
          </a:pPr>
          <a:r>
            <a:rPr lang="es-MX" sz="1400" b="1" i="0" u="none" strike="noStrike" baseline="0">
              <a:solidFill>
                <a:srgbClr val="FF0000"/>
              </a:solidFill>
              <a:latin typeface="Tahoma"/>
              <a:ea typeface="Tahoma"/>
              <a:cs typeface="Tahoma"/>
            </a:rPr>
            <a:t>No es necesario requisitar ningún dato</a:t>
          </a:r>
          <a:r>
            <a:rPr lang="es-MX" sz="1400" b="1" i="0" u="none" strike="noStrike" baseline="0">
              <a:solidFill>
                <a:srgbClr val="000080"/>
              </a:solidFill>
              <a:latin typeface="Arial"/>
              <a:ea typeface="Tahoma"/>
              <a:cs typeface="Arial"/>
            </a:rPr>
            <a:t>, ya que el </a:t>
          </a:r>
          <a:r>
            <a:rPr lang="es-MX" sz="1400" b="1" i="0" u="sng" strike="noStrike" baseline="0">
              <a:solidFill>
                <a:srgbClr val="0000FF"/>
              </a:solidFill>
              <a:latin typeface="Arial"/>
              <a:ea typeface="Tahoma"/>
              <a:cs typeface="Arial"/>
            </a:rPr>
            <a:t>Mapa de Riesgos</a:t>
          </a:r>
          <a:r>
            <a:rPr lang="es-MX" sz="1400" b="1" i="0" u="none" strike="noStrike" baseline="0">
              <a:solidFill>
                <a:srgbClr val="000080"/>
              </a:solidFill>
              <a:latin typeface="Arial"/>
              <a:ea typeface="Tahoma"/>
              <a:cs typeface="Arial"/>
            </a:rPr>
            <a:t> está vinculado con la información que se registre previamente en la Matríz de Administración de Riesgos</a:t>
          </a:r>
          <a:endParaRPr lang="es-MX" sz="1400" b="1" i="0" u="none" strike="noStrike" baseline="0">
            <a:solidFill>
              <a:srgbClr val="000080"/>
            </a:solidFill>
            <a:latin typeface="Arial"/>
            <a:cs typeface="Aria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92D050"/>
  </sheetPr>
  <dimension ref="A1:E232"/>
  <sheetViews>
    <sheetView showGridLines="0" topLeftCell="A12" zoomScale="106" zoomScaleNormal="106" zoomScaleSheetLayoutView="100" workbookViewId="0">
      <selection activeCell="B8" sqref="B8:C8"/>
    </sheetView>
  </sheetViews>
  <sheetFormatPr baseColWidth="10" defaultColWidth="0" defaultRowHeight="0" customHeight="1" zeroHeight="1"/>
  <cols>
    <col min="1" max="1" width="11.42578125" style="1" customWidth="1"/>
    <col min="2" max="2" width="2.7109375" style="1" customWidth="1"/>
    <col min="3" max="3" width="96" style="1" customWidth="1"/>
    <col min="4" max="4" width="2.42578125" style="1" customWidth="1"/>
    <col min="5" max="5" width="11.42578125" style="1" customWidth="1"/>
    <col min="6" max="16384" width="0" style="1" hidden="1"/>
  </cols>
  <sheetData>
    <row r="1" spans="2:3" ht="19.5" customHeight="1">
      <c r="B1" s="185"/>
      <c r="C1" s="186"/>
    </row>
    <row r="2" spans="2:3" ht="36.75" customHeight="1">
      <c r="B2" s="178" t="s">
        <v>645</v>
      </c>
      <c r="C2" s="161"/>
    </row>
    <row r="3" spans="2:3" ht="12.75"/>
    <row r="4" spans="2:3" ht="12.75"/>
    <row r="5" spans="2:3" ht="12.75">
      <c r="B5" s="148"/>
      <c r="C5" s="148"/>
    </row>
    <row r="6" spans="2:3" ht="22.5" customHeight="1">
      <c r="B6" s="187" t="s">
        <v>646</v>
      </c>
      <c r="C6" s="188"/>
    </row>
    <row r="7" spans="2:3" ht="12.75">
      <c r="B7" s="148"/>
      <c r="C7" s="148"/>
    </row>
    <row r="8" spans="2:3" ht="44.25" customHeight="1">
      <c r="B8" s="189" t="s">
        <v>680</v>
      </c>
      <c r="C8" s="190"/>
    </row>
    <row r="9" spans="2:3" ht="12.75">
      <c r="B9" s="148"/>
      <c r="C9" s="148"/>
    </row>
    <row r="10" spans="2:3" ht="48.75" customHeight="1">
      <c r="B10" s="183" t="s">
        <v>681</v>
      </c>
      <c r="C10" s="184"/>
    </row>
    <row r="11" spans="2:3" ht="81" customHeight="1">
      <c r="B11" s="181" t="s">
        <v>662</v>
      </c>
      <c r="C11" s="182"/>
    </row>
    <row r="12" spans="2:3" ht="24" customHeight="1">
      <c r="B12" s="148"/>
    </row>
    <row r="13" spans="2:3" ht="61.5" customHeight="1">
      <c r="C13" s="162" t="s">
        <v>682</v>
      </c>
    </row>
    <row r="14" spans="2:3" ht="27.75" customHeight="1">
      <c r="B14" s="148"/>
    </row>
    <row r="15" spans="2:3" ht="31.5" customHeight="1">
      <c r="B15" s="149" t="s">
        <v>67</v>
      </c>
      <c r="C15" s="150"/>
    </row>
    <row r="16" spans="2:3" ht="12.75"/>
    <row r="17" spans="2:3" ht="50.25" customHeight="1">
      <c r="B17" s="3"/>
      <c r="C17" s="151" t="s">
        <v>647</v>
      </c>
    </row>
    <row r="18" spans="2:3" ht="12" customHeight="1">
      <c r="B18" s="3"/>
      <c r="C18" s="4"/>
    </row>
    <row r="19" spans="2:3" ht="8.25" customHeight="1">
      <c r="C19" s="148"/>
    </row>
    <row r="20" spans="2:3" ht="29.25" customHeight="1">
      <c r="B20" s="22"/>
      <c r="C20" s="152" t="s">
        <v>683</v>
      </c>
    </row>
    <row r="21" spans="2:3" ht="6.75" customHeight="1">
      <c r="C21" s="148"/>
    </row>
    <row r="22" spans="2:3" ht="16.5" customHeight="1">
      <c r="B22" s="22"/>
      <c r="C22" s="152" t="s">
        <v>648</v>
      </c>
    </row>
    <row r="23" spans="2:3" ht="6.75" customHeight="1">
      <c r="C23" s="148"/>
    </row>
    <row r="24" spans="2:3" ht="33" customHeight="1">
      <c r="B24" s="22"/>
      <c r="C24" s="152" t="s">
        <v>684</v>
      </c>
    </row>
    <row r="25" spans="2:3" ht="4.5" customHeight="1">
      <c r="C25" s="148"/>
    </row>
    <row r="26" spans="2:3" ht="45" customHeight="1">
      <c r="B26" s="22"/>
      <c r="C26" s="152" t="s">
        <v>685</v>
      </c>
    </row>
    <row r="27" spans="2:3" ht="8.25" customHeight="1">
      <c r="C27" s="148"/>
    </row>
    <row r="28" spans="2:3" ht="51.75" customHeight="1">
      <c r="B28" s="22"/>
      <c r="C28" s="152" t="s">
        <v>686</v>
      </c>
    </row>
    <row r="29" spans="2:3" ht="20.25" customHeight="1">
      <c r="B29" s="22"/>
      <c r="C29" s="4"/>
    </row>
    <row r="30" spans="2:3" ht="51" customHeight="1">
      <c r="B30" s="22"/>
      <c r="C30" s="153" t="s">
        <v>672</v>
      </c>
    </row>
    <row r="31" spans="2:3" ht="21" customHeight="1">
      <c r="B31" s="3"/>
      <c r="C31" s="4"/>
    </row>
    <row r="32" spans="2:3" ht="20.25" customHeight="1">
      <c r="B32" s="3"/>
      <c r="C32" s="179" t="s">
        <v>663</v>
      </c>
    </row>
    <row r="33" spans="2:3" ht="24.75" customHeight="1">
      <c r="B33" s="3"/>
      <c r="C33" s="4"/>
    </row>
    <row r="34" spans="2:3" ht="67.5" customHeight="1">
      <c r="B34" s="22"/>
      <c r="C34" s="147" t="s">
        <v>649</v>
      </c>
    </row>
    <row r="35" spans="2:3" ht="12.75"/>
    <row r="36" spans="2:3" ht="16.5" customHeight="1">
      <c r="B36" s="22"/>
      <c r="C36" s="154" t="s">
        <v>650</v>
      </c>
    </row>
    <row r="37" spans="2:3" ht="12.75">
      <c r="C37" s="148"/>
    </row>
    <row r="38" spans="2:3" ht="25.5" customHeight="1">
      <c r="B38" s="22"/>
      <c r="C38" s="152" t="s">
        <v>628</v>
      </c>
    </row>
    <row r="39" spans="2:3" ht="8.25" customHeight="1">
      <c r="C39" s="148"/>
    </row>
    <row r="40" spans="2:3" ht="32.25" customHeight="1">
      <c r="B40" s="22"/>
      <c r="C40" s="152" t="s">
        <v>673</v>
      </c>
    </row>
    <row r="41" spans="2:3" ht="12.75"/>
    <row r="42" spans="2:3" ht="243" customHeight="1">
      <c r="B42" s="22"/>
      <c r="C42" s="2" t="s">
        <v>651</v>
      </c>
    </row>
    <row r="43" spans="2:3" ht="12.75">
      <c r="B43" s="3"/>
      <c r="C43" s="2"/>
    </row>
    <row r="44" spans="2:3" ht="38.25" customHeight="1">
      <c r="B44" s="22"/>
      <c r="C44" s="152" t="s">
        <v>674</v>
      </c>
    </row>
    <row r="45" spans="2:3" ht="12.75">
      <c r="C45" s="148"/>
    </row>
    <row r="46" spans="2:3" ht="80.25" customHeight="1">
      <c r="B46" s="22"/>
      <c r="C46" s="2" t="s">
        <v>670</v>
      </c>
    </row>
    <row r="47" spans="2:3" ht="15.75" customHeight="1">
      <c r="B47" s="5"/>
      <c r="C47" s="6"/>
    </row>
    <row r="48" spans="2:3" ht="57" customHeight="1">
      <c r="B48" s="22"/>
      <c r="C48" s="147" t="s">
        <v>652</v>
      </c>
    </row>
    <row r="49" spans="2:3" ht="48" customHeight="1">
      <c r="B49" s="3"/>
      <c r="C49" s="155" t="s">
        <v>664</v>
      </c>
    </row>
    <row r="50" spans="2:3" ht="194.25" customHeight="1">
      <c r="B50" s="3"/>
      <c r="C50" s="156" t="s">
        <v>653</v>
      </c>
    </row>
    <row r="51" spans="2:3" ht="16.5" customHeight="1">
      <c r="B51" s="3"/>
      <c r="C51" s="156"/>
    </row>
    <row r="52" spans="2:3" ht="77.25" customHeight="1">
      <c r="B52" s="3"/>
      <c r="C52" s="156" t="s">
        <v>629</v>
      </c>
    </row>
    <row r="53" spans="2:3" ht="6" customHeight="1">
      <c r="B53" s="5"/>
      <c r="C53" s="6"/>
    </row>
    <row r="54" spans="2:3" ht="38.25" customHeight="1">
      <c r="B54" s="22"/>
      <c r="C54" s="147" t="s">
        <v>630</v>
      </c>
    </row>
    <row r="55" spans="2:3" ht="8.25" customHeight="1">
      <c r="B55" s="5"/>
      <c r="C55" s="6"/>
    </row>
    <row r="56" spans="2:3" ht="60.75" customHeight="1">
      <c r="B56" s="22"/>
      <c r="C56" s="147" t="s">
        <v>665</v>
      </c>
    </row>
    <row r="57" spans="2:3" ht="6" customHeight="1">
      <c r="B57" s="22"/>
      <c r="C57" s="2"/>
    </row>
    <row r="58" spans="2:3" ht="264" customHeight="1">
      <c r="B58" s="22"/>
      <c r="C58" s="2" t="s">
        <v>631</v>
      </c>
    </row>
    <row r="59" spans="2:3" ht="270.75" customHeight="1">
      <c r="B59" s="22"/>
      <c r="C59" s="2" t="s">
        <v>632</v>
      </c>
    </row>
    <row r="60" spans="2:3" ht="14.25" customHeight="1">
      <c r="B60" s="22"/>
      <c r="C60" s="147"/>
    </row>
    <row r="61" spans="2:3" ht="20.25" customHeight="1">
      <c r="B61" s="5"/>
      <c r="C61" s="179" t="s">
        <v>633</v>
      </c>
    </row>
    <row r="62" spans="2:3" ht="16.5" customHeight="1">
      <c r="B62" s="5"/>
      <c r="C62" s="7"/>
    </row>
    <row r="63" spans="2:3" ht="70.5" customHeight="1">
      <c r="B63" s="22"/>
      <c r="C63" s="147" t="s">
        <v>666</v>
      </c>
    </row>
    <row r="64" spans="2:3" ht="6.75" customHeight="1">
      <c r="B64" s="5"/>
      <c r="C64" s="7"/>
    </row>
    <row r="65" spans="2:3" ht="36" customHeight="1">
      <c r="B65" s="22"/>
      <c r="C65" s="147" t="s">
        <v>634</v>
      </c>
    </row>
    <row r="66" spans="2:3" ht="4.5" customHeight="1">
      <c r="B66" s="5"/>
      <c r="C66" s="6"/>
    </row>
    <row r="67" spans="2:3" ht="33.75" customHeight="1">
      <c r="B67" s="22"/>
      <c r="C67" s="152" t="s">
        <v>635</v>
      </c>
    </row>
    <row r="68" spans="2:3" ht="3" customHeight="1">
      <c r="B68" s="5"/>
      <c r="C68" s="6"/>
    </row>
    <row r="69" spans="2:3" ht="35.25" customHeight="1">
      <c r="B69" s="22"/>
      <c r="C69" s="147" t="s">
        <v>654</v>
      </c>
    </row>
    <row r="70" spans="2:3" ht="164.25" customHeight="1">
      <c r="B70" s="3"/>
      <c r="C70" s="145" t="s">
        <v>667</v>
      </c>
    </row>
    <row r="71" spans="2:3" ht="38.25" customHeight="1">
      <c r="B71" s="3"/>
      <c r="C71" s="147" t="s">
        <v>675</v>
      </c>
    </row>
    <row r="72" spans="2:3" ht="6.75" customHeight="1">
      <c r="B72" s="5"/>
      <c r="C72" s="6"/>
    </row>
    <row r="73" spans="2:3" ht="96" customHeight="1">
      <c r="B73" s="22"/>
      <c r="C73" s="147" t="s">
        <v>655</v>
      </c>
    </row>
    <row r="74" spans="2:3" ht="12.75">
      <c r="B74" s="5"/>
      <c r="C74" s="6"/>
    </row>
    <row r="75" spans="2:3" ht="20.25" customHeight="1">
      <c r="B75" s="5"/>
      <c r="C75" s="179" t="s">
        <v>636</v>
      </c>
    </row>
    <row r="76" spans="2:3" ht="15.75">
      <c r="B76" s="5"/>
      <c r="C76" s="7"/>
    </row>
    <row r="77" spans="2:3" ht="48" customHeight="1">
      <c r="B77" s="22"/>
      <c r="C77" s="147" t="s">
        <v>637</v>
      </c>
    </row>
    <row r="78" spans="2:3" ht="152.25" customHeight="1">
      <c r="B78" s="3"/>
      <c r="C78" s="155" t="s">
        <v>638</v>
      </c>
    </row>
    <row r="79" spans="2:3" ht="12.75" customHeight="1">
      <c r="B79" s="3"/>
      <c r="C79" s="146"/>
    </row>
    <row r="80" spans="2:3" ht="21.75" customHeight="1">
      <c r="B80" s="5"/>
      <c r="C80" s="179" t="s">
        <v>639</v>
      </c>
    </row>
    <row r="81" spans="1:5" ht="15.75">
      <c r="B81" s="5"/>
      <c r="C81" s="7"/>
    </row>
    <row r="82" spans="1:5" ht="41.25" customHeight="1">
      <c r="A82" s="8"/>
      <c r="B82" s="22"/>
      <c r="C82" s="152" t="s">
        <v>640</v>
      </c>
      <c r="E82" s="8"/>
    </row>
    <row r="83" spans="1:5" ht="14.25" customHeight="1">
      <c r="A83" s="8"/>
      <c r="B83" s="3"/>
      <c r="C83" s="4"/>
      <c r="E83" s="8"/>
    </row>
    <row r="84" spans="1:5" ht="24" customHeight="1">
      <c r="B84" s="5"/>
      <c r="C84" s="179" t="s">
        <v>69</v>
      </c>
    </row>
    <row r="85" spans="1:5" ht="15.75">
      <c r="B85" s="5"/>
      <c r="C85" s="7"/>
    </row>
    <row r="86" spans="1:5" ht="85.5" customHeight="1">
      <c r="A86" s="8"/>
      <c r="B86" s="22"/>
      <c r="C86" s="147" t="s">
        <v>641</v>
      </c>
      <c r="E86" s="8"/>
    </row>
    <row r="87" spans="1:5" ht="405.75" customHeight="1">
      <c r="A87" s="8"/>
      <c r="B87" s="3"/>
      <c r="C87" s="157" t="s">
        <v>669</v>
      </c>
      <c r="E87" s="8"/>
    </row>
    <row r="88" spans="1:5" ht="12.75">
      <c r="B88" s="5"/>
      <c r="C88" s="6"/>
    </row>
    <row r="89" spans="1:5" ht="49.5" customHeight="1">
      <c r="A89" s="8" t="s">
        <v>68</v>
      </c>
      <c r="B89" s="22"/>
      <c r="C89" s="147" t="s">
        <v>668</v>
      </c>
      <c r="E89" s="8" t="s">
        <v>68</v>
      </c>
    </row>
    <row r="90" spans="1:5" ht="19.5" customHeight="1">
      <c r="A90" s="8"/>
      <c r="B90" s="22"/>
      <c r="C90" s="2"/>
      <c r="E90" s="8"/>
    </row>
    <row r="91" spans="1:5" ht="48" customHeight="1">
      <c r="A91" s="8"/>
      <c r="B91" s="22"/>
      <c r="C91" s="153" t="s">
        <v>656</v>
      </c>
      <c r="E91" s="8"/>
    </row>
    <row r="92" spans="1:5" ht="21" customHeight="1">
      <c r="B92" s="5"/>
      <c r="C92" s="2"/>
    </row>
    <row r="93" spans="1:5" ht="57.75" customHeight="1">
      <c r="B93" s="5"/>
      <c r="C93" s="152" t="s">
        <v>657</v>
      </c>
    </row>
    <row r="94" spans="1:5" ht="6" customHeight="1">
      <c r="B94" s="5"/>
      <c r="C94" s="2"/>
    </row>
    <row r="95" spans="1:5" ht="34.5" customHeight="1">
      <c r="B95" s="5"/>
      <c r="C95" s="158" t="s">
        <v>658</v>
      </c>
    </row>
    <row r="96" spans="1:5" ht="8.25" customHeight="1">
      <c r="B96" s="5"/>
      <c r="C96" s="2"/>
    </row>
    <row r="97" spans="2:3" ht="27.75" customHeight="1">
      <c r="B97" s="5"/>
      <c r="C97" s="152" t="s">
        <v>659</v>
      </c>
    </row>
    <row r="98" spans="2:3" ht="9" customHeight="1">
      <c r="B98" s="5"/>
      <c r="C98" s="2"/>
    </row>
    <row r="99" spans="2:3" ht="72.75" customHeight="1">
      <c r="B99" s="5"/>
      <c r="C99" s="147" t="s">
        <v>660</v>
      </c>
    </row>
    <row r="100" spans="2:3" ht="8.25" customHeight="1">
      <c r="B100" s="5"/>
      <c r="C100" s="2"/>
    </row>
    <row r="101" spans="2:3" ht="30" customHeight="1">
      <c r="B101" s="5"/>
      <c r="C101" s="158" t="s">
        <v>661</v>
      </c>
    </row>
    <row r="102" spans="2:3" ht="24" customHeight="1">
      <c r="B102" s="5"/>
      <c r="C102" s="2"/>
    </row>
    <row r="103" spans="2:3" ht="99" customHeight="1">
      <c r="B103" s="5"/>
      <c r="C103" s="159" t="s">
        <v>642</v>
      </c>
    </row>
    <row r="104" spans="2:3" ht="15.75" customHeight="1">
      <c r="B104" s="9"/>
    </row>
    <row r="105" spans="2:3" ht="15.75" hidden="1" customHeight="1">
      <c r="B105" s="9"/>
      <c r="C105" s="2" t="s">
        <v>643</v>
      </c>
    </row>
    <row r="106" spans="2:3" ht="12.75" hidden="1" customHeight="1">
      <c r="C106" s="6"/>
    </row>
    <row r="107" spans="2:3" ht="12.75" hidden="1" customHeight="1">
      <c r="C107" s="147" t="s">
        <v>644</v>
      </c>
    </row>
    <row r="108" spans="2:3" ht="12.75" hidden="1" customHeight="1"/>
    <row r="109" spans="2:3" ht="12.75" hidden="1" customHeight="1"/>
    <row r="110" spans="2:3" ht="12.75" hidden="1" customHeight="1"/>
    <row r="111" spans="2:3" ht="12.75" hidden="1" customHeight="1"/>
    <row r="112" spans="2:3" ht="12.75" hidden="1" customHeight="1"/>
    <row r="113" ht="12.75" hidden="1" customHeight="1"/>
    <row r="114" ht="12.75" hidden="1" customHeight="1"/>
    <row r="115" ht="12.75" hidden="1"/>
    <row r="116" ht="12.75" hidden="1"/>
    <row r="117" ht="12.75" hidden="1"/>
    <row r="118" ht="12.75" hidden="1"/>
    <row r="119" ht="12.75" hidden="1"/>
    <row r="120" ht="12.75" hidden="1"/>
    <row r="121" ht="12.75" hidden="1"/>
    <row r="122" ht="12.75" hidden="1"/>
    <row r="123" ht="12.75" hidden="1"/>
    <row r="124" ht="12.75" hidden="1"/>
    <row r="125" ht="12.75" hidden="1"/>
    <row r="126" ht="12.75" hidden="1"/>
    <row r="127" ht="12.75" hidden="1"/>
    <row r="128" ht="12.75" hidden="1"/>
    <row r="129" ht="12.75" hidden="1"/>
    <row r="130" ht="12.75" hidden="1"/>
    <row r="131" ht="12.75" hidden="1"/>
    <row r="132" ht="12.75" hidden="1"/>
    <row r="133" ht="12.75" hidden="1"/>
    <row r="134" ht="12.75" hidden="1"/>
    <row r="135" ht="12.75" hidden="1"/>
    <row r="136" ht="12.75" hidden="1"/>
    <row r="137" ht="12.75" hidden="1"/>
    <row r="138" ht="12.75" hidden="1"/>
    <row r="139" ht="12.75" hidden="1"/>
    <row r="140" ht="12.75" hidden="1"/>
    <row r="141" ht="12.75" hidden="1"/>
    <row r="142" ht="12.75" hidden="1"/>
    <row r="143" ht="12.75" hidden="1"/>
    <row r="144" ht="12.75" hidden="1"/>
    <row r="145" ht="12.75" hidden="1"/>
    <row r="146" ht="12.75" hidden="1"/>
    <row r="147" ht="12.75" hidden="1"/>
    <row r="148" ht="12.75" hidden="1"/>
    <row r="149" ht="12.75" hidden="1"/>
    <row r="150" ht="12.75" hidden="1"/>
    <row r="151" ht="12.75" hidden="1"/>
    <row r="152" ht="12.75" hidden="1"/>
    <row r="153" ht="12.75" hidden="1"/>
    <row r="154" ht="12.75" hidden="1"/>
    <row r="155" ht="12.75" hidden="1"/>
    <row r="156" ht="12.75" hidden="1"/>
    <row r="157" ht="12.75" hidden="1"/>
    <row r="158" ht="12.75" hidden="1"/>
    <row r="159" ht="12.75" hidden="1"/>
    <row r="160" ht="12.75" hidden="1"/>
    <row r="161" ht="12.75" hidden="1"/>
    <row r="162" ht="12.75" hidden="1"/>
    <row r="163" ht="12.75" hidden="1"/>
    <row r="164" ht="12.75" hidden="1"/>
    <row r="165" ht="12.75" hidden="1"/>
    <row r="166" ht="12.75" hidden="1"/>
    <row r="167" ht="12.75" hidden="1"/>
    <row r="168" ht="12.75" hidden="1"/>
    <row r="169" ht="12.75" hidden="1"/>
    <row r="170" ht="12.75" hidden="1"/>
    <row r="171" ht="12.75" hidden="1"/>
    <row r="172" ht="12.75" hidden="1"/>
    <row r="173" ht="12.75" hidden="1"/>
    <row r="174" ht="12.75" hidden="1"/>
    <row r="175" ht="12.75" hidden="1"/>
    <row r="176" ht="12.75" hidden="1"/>
    <row r="177" ht="12.75" hidden="1"/>
    <row r="178" ht="12.75" hidden="1"/>
    <row r="179" ht="12.75" hidden="1"/>
    <row r="180" ht="12.75" hidden="1"/>
    <row r="181" ht="12.75" hidden="1"/>
    <row r="182" ht="12.75" hidden="1"/>
    <row r="183" ht="12.75" hidden="1"/>
    <row r="184" ht="12.75" hidden="1"/>
    <row r="185" ht="12.75" hidden="1"/>
    <row r="186" ht="12.75" hidden="1"/>
    <row r="187" ht="12.75" hidden="1" customHeight="1"/>
    <row r="188" ht="12.75" hidden="1" customHeight="1"/>
    <row r="189" ht="12.75" hidden="1" customHeight="1"/>
    <row r="190" ht="12.75" hidden="1" customHeight="1"/>
    <row r="191" ht="12.75" hidden="1" customHeight="1"/>
    <row r="192" ht="12.75" hidden="1" customHeight="1"/>
    <row r="193" ht="12.75" hidden="1" customHeight="1"/>
    <row r="194" ht="12.75" hidden="1" customHeight="1"/>
    <row r="195" ht="12.75" hidden="1" customHeight="1"/>
    <row r="196" ht="12.75" hidden="1" customHeight="1"/>
    <row r="197" ht="12.75" hidden="1" customHeight="1"/>
    <row r="198" ht="12.75" hidden="1" customHeight="1"/>
    <row r="199" ht="12.75" hidden="1" customHeight="1"/>
    <row r="200" ht="12.75" hidden="1" customHeight="1"/>
    <row r="201" ht="12.75" hidden="1" customHeight="1"/>
    <row r="202" ht="12.75" hidden="1" customHeight="1"/>
    <row r="203" ht="12.75" hidden="1" customHeight="1"/>
    <row r="204" ht="12.75" hidden="1" customHeight="1"/>
    <row r="205" ht="12.75" hidden="1" customHeight="1"/>
    <row r="206" ht="12.75" hidden="1" customHeight="1"/>
    <row r="207" ht="12.75" hidden="1" customHeight="1"/>
    <row r="208" ht="12.75" hidden="1" customHeight="1"/>
    <row r="209" ht="12.75" hidden="1" customHeight="1"/>
    <row r="210" ht="12.75" hidden="1" customHeight="1"/>
    <row r="211" ht="12.75" hidden="1" customHeight="1"/>
    <row r="212" ht="12.75" hidden="1" customHeight="1"/>
    <row r="213" ht="12.75" hidden="1" customHeight="1"/>
    <row r="214" ht="12.75" hidden="1" customHeight="1"/>
    <row r="215" ht="12.75" hidden="1" customHeight="1"/>
    <row r="216" ht="12.75" hidden="1" customHeight="1"/>
    <row r="217" ht="12.75" hidden="1" customHeight="1"/>
    <row r="218" ht="12.75" hidden="1" customHeight="1"/>
    <row r="219" ht="12.75" hidden="1" customHeight="1"/>
    <row r="220" ht="12.75" hidden="1" customHeight="1"/>
    <row r="221" ht="12.75" hidden="1" customHeight="1"/>
    <row r="222" ht="12.75" hidden="1" customHeight="1"/>
    <row r="223" ht="12.75" hidden="1" customHeight="1"/>
    <row r="224" ht="12.75" hidden="1" customHeight="1"/>
    <row r="225" ht="12.75" hidden="1" customHeight="1"/>
    <row r="226" ht="12.75" hidden="1" customHeight="1"/>
    <row r="227" ht="12.75" hidden="1" customHeight="1"/>
    <row r="228" ht="12.75" hidden="1" customHeight="1"/>
    <row r="229" ht="12.75" hidden="1" customHeight="1"/>
    <row r="230" ht="12.75" hidden="1" customHeight="1"/>
    <row r="231" ht="12.75" hidden="1" customHeight="1"/>
    <row r="232" ht="12.75" hidden="1" customHeight="1"/>
  </sheetData>
  <mergeCells count="5">
    <mergeCell ref="B11:C11"/>
    <mergeCell ref="B10:C10"/>
    <mergeCell ref="B1:C1"/>
    <mergeCell ref="B6:C6"/>
    <mergeCell ref="B8:C8"/>
  </mergeCells>
  <printOptions horizontalCentered="1"/>
  <pageMargins left="0" right="0" top="0.59055118110236227" bottom="0.59055118110236227" header="0" footer="0.39370078740157483"/>
  <pageSetup scale="88" orientation="portrait" r:id="rId1"/>
  <headerFooter alignWithMargins="0">
    <oddFooter>&amp;R&amp;"Arial,Negrita"Página   &amp;P   de   &amp;N</oddFooter>
  </headerFooter>
  <rowBreaks count="1" manualBreakCount="1">
    <brk id="79" min="1" max="3"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theme="8" tint="0.59999389629810485"/>
    <pageSetUpPr autoPageBreaks="0"/>
  </sheetPr>
  <dimension ref="A1:O119"/>
  <sheetViews>
    <sheetView showGridLines="0" showRowColHeaders="0" showZeros="0" showOutlineSymbols="0" topLeftCell="G1" zoomScaleNormal="125" workbookViewId="0">
      <selection activeCell="I14" sqref="I14"/>
    </sheetView>
  </sheetViews>
  <sheetFormatPr baseColWidth="10" defaultColWidth="0" defaultRowHeight="13.5" customHeight="1" zeroHeight="1"/>
  <cols>
    <col min="1" max="2" width="1" style="11" customWidth="1"/>
    <col min="3" max="3" width="14.7109375" style="11" customWidth="1"/>
    <col min="4" max="4" width="7.42578125" style="11" customWidth="1"/>
    <col min="5" max="5" width="5.140625" style="11" customWidth="1"/>
    <col min="6" max="6" width="10.42578125" style="11" customWidth="1"/>
    <col min="7" max="7" width="16.42578125" style="11" customWidth="1"/>
    <col min="8" max="8" width="15.5703125" style="11" customWidth="1"/>
    <col min="9" max="9" width="20" style="11" customWidth="1"/>
    <col min="10" max="10" width="12.42578125" style="11" customWidth="1"/>
    <col min="11" max="11" width="13.5703125" style="11" customWidth="1"/>
    <col min="12" max="12" width="12.140625" style="11" customWidth="1"/>
    <col min="13" max="13" width="13.85546875" style="11" hidden="1" customWidth="1"/>
    <col min="14" max="14" width="1" style="10" customWidth="1"/>
    <col min="15" max="15" width="1.28515625" style="11" hidden="1" customWidth="1"/>
    <col min="16" max="16384" width="0" style="11" hidden="1"/>
  </cols>
  <sheetData>
    <row r="1" spans="1:15" ht="7.5" customHeight="1">
      <c r="A1" s="10"/>
      <c r="B1" s="10"/>
      <c r="C1" s="10"/>
      <c r="D1" s="10"/>
      <c r="E1" s="10"/>
      <c r="F1" s="10"/>
      <c r="G1" s="10"/>
      <c r="H1" s="10"/>
      <c r="I1" s="10"/>
      <c r="J1" s="10"/>
      <c r="K1" s="10"/>
      <c r="L1" s="10"/>
      <c r="M1" s="10"/>
      <c r="O1" s="10"/>
    </row>
    <row r="2" spans="1:15" ht="12.75">
      <c r="A2" s="10"/>
    </row>
    <row r="3" spans="1:15" ht="12.75">
      <c r="A3" s="10"/>
    </row>
    <row r="4" spans="1:15" ht="12.75">
      <c r="A4" s="10"/>
    </row>
    <row r="5" spans="1:15" ht="12.75">
      <c r="A5" s="10"/>
    </row>
    <row r="6" spans="1:15" ht="12.75">
      <c r="A6" s="10"/>
    </row>
    <row r="7" spans="1:15" ht="12.75">
      <c r="A7" s="10"/>
    </row>
    <row r="8" spans="1:15" ht="6.75" customHeight="1">
      <c r="A8" s="10"/>
    </row>
    <row r="9" spans="1:15" ht="12.75">
      <c r="A9" s="10"/>
      <c r="K9" s="160"/>
    </row>
    <row r="10" spans="1:15" ht="12.75">
      <c r="A10" s="10"/>
    </row>
    <row r="11" spans="1:15" ht="12.75">
      <c r="A11" s="10"/>
    </row>
    <row r="12" spans="1:15" ht="30" customHeight="1">
      <c r="A12" s="10"/>
      <c r="C12" s="197" t="s">
        <v>678</v>
      </c>
      <c r="D12" s="198"/>
      <c r="E12" s="192"/>
      <c r="F12" s="192"/>
      <c r="G12" s="192"/>
      <c r="H12" s="192"/>
      <c r="I12" s="192"/>
      <c r="J12" s="192"/>
      <c r="K12" s="18"/>
    </row>
    <row r="13" spans="1:15" ht="18" customHeight="1">
      <c r="A13" s="10"/>
    </row>
    <row r="14" spans="1:15" ht="18" customHeight="1">
      <c r="A14" s="10"/>
      <c r="C14" s="17" t="s">
        <v>97</v>
      </c>
      <c r="D14" s="199">
        <v>2021</v>
      </c>
      <c r="E14" s="200"/>
    </row>
    <row r="15" spans="1:15" ht="12.75">
      <c r="A15" s="10"/>
    </row>
    <row r="16" spans="1:15" ht="12.75">
      <c r="A16" s="10"/>
    </row>
    <row r="17" spans="1:12" ht="35.25" customHeight="1">
      <c r="A17" s="10"/>
      <c r="C17" s="193" t="s">
        <v>687</v>
      </c>
      <c r="D17" s="194"/>
      <c r="E17" s="194"/>
      <c r="F17" s="194"/>
      <c r="G17" s="191"/>
      <c r="H17" s="191"/>
      <c r="I17" s="191"/>
      <c r="J17" s="191"/>
      <c r="K17" s="19"/>
    </row>
    <row r="18" spans="1:12" ht="15.75" customHeight="1">
      <c r="A18" s="10"/>
    </row>
    <row r="19" spans="1:12" ht="35.25" customHeight="1">
      <c r="A19" s="10"/>
      <c r="C19" s="201" t="s">
        <v>111</v>
      </c>
      <c r="D19" s="202"/>
      <c r="E19" s="202"/>
      <c r="F19" s="202"/>
      <c r="G19" s="191"/>
      <c r="H19" s="191"/>
      <c r="I19" s="191"/>
      <c r="J19" s="191"/>
      <c r="K19" s="20"/>
      <c r="L19" s="20"/>
    </row>
    <row r="20" spans="1:12" ht="15.75" customHeight="1">
      <c r="A20" s="10"/>
      <c r="C20" s="12"/>
    </row>
    <row r="21" spans="1:12" ht="35.25" customHeight="1">
      <c r="A21" s="10"/>
      <c r="C21" s="195" t="s">
        <v>112</v>
      </c>
      <c r="D21" s="196"/>
      <c r="E21" s="196"/>
      <c r="F21" s="196"/>
      <c r="G21" s="191"/>
      <c r="H21" s="191"/>
      <c r="I21" s="191"/>
      <c r="J21" s="191"/>
      <c r="K21" s="20"/>
      <c r="L21" s="20"/>
    </row>
    <row r="22" spans="1:12" ht="13.5" customHeight="1">
      <c r="A22" s="10"/>
    </row>
    <row r="23" spans="1:12" ht="13.5" customHeight="1">
      <c r="A23" s="10"/>
    </row>
    <row r="24" spans="1:12" s="10" customFormat="1" ht="7.5" customHeight="1"/>
    <row r="32" spans="1:12" ht="13.5" customHeight="1"/>
    <row r="96" spans="13:13" ht="13.5" hidden="1" customHeight="1">
      <c r="M96" s="13" t="s">
        <v>72</v>
      </c>
    </row>
    <row r="97" spans="13:13" ht="13.5" hidden="1" customHeight="1">
      <c r="M97" s="21" t="s">
        <v>74</v>
      </c>
    </row>
    <row r="98" spans="13:13" ht="13.5" hidden="1" customHeight="1">
      <c r="M98" s="21" t="s">
        <v>75</v>
      </c>
    </row>
    <row r="99" spans="13:13" ht="13.5" hidden="1" customHeight="1">
      <c r="M99" s="21" t="s">
        <v>76</v>
      </c>
    </row>
    <row r="100" spans="13:13" ht="13.5" hidden="1" customHeight="1">
      <c r="M100" s="21" t="s">
        <v>77</v>
      </c>
    </row>
    <row r="101" spans="13:13" ht="13.5" hidden="1" customHeight="1">
      <c r="M101" s="21" t="s">
        <v>78</v>
      </c>
    </row>
    <row r="102" spans="13:13" ht="13.5" hidden="1" customHeight="1">
      <c r="M102" s="21" t="s">
        <v>79</v>
      </c>
    </row>
    <row r="103" spans="13:13" ht="13.5" hidden="1" customHeight="1">
      <c r="M103" s="21" t="s">
        <v>80</v>
      </c>
    </row>
    <row r="104" spans="13:13" ht="13.5" hidden="1" customHeight="1">
      <c r="M104" s="21" t="s">
        <v>81</v>
      </c>
    </row>
    <row r="105" spans="13:13" ht="13.5" hidden="1" customHeight="1">
      <c r="M105" s="21" t="s">
        <v>82</v>
      </c>
    </row>
    <row r="106" spans="13:13" ht="13.5" hidden="1" customHeight="1">
      <c r="M106" s="21" t="s">
        <v>83</v>
      </c>
    </row>
    <row r="107" spans="13:13" ht="13.5" hidden="1" customHeight="1">
      <c r="M107" s="21" t="s">
        <v>84</v>
      </c>
    </row>
    <row r="108" spans="13:13" ht="13.5" hidden="1" customHeight="1">
      <c r="M108" s="21" t="s">
        <v>85</v>
      </c>
    </row>
    <row r="109" spans="13:13" ht="13.5" hidden="1" customHeight="1">
      <c r="M109" s="21" t="s">
        <v>86</v>
      </c>
    </row>
    <row r="110" spans="13:13" ht="13.5" hidden="1" customHeight="1">
      <c r="M110" s="21" t="s">
        <v>87</v>
      </c>
    </row>
    <row r="111" spans="13:13" ht="13.5" hidden="1" customHeight="1">
      <c r="M111" s="21" t="s">
        <v>88</v>
      </c>
    </row>
    <row r="112" spans="13:13" ht="13.5" hidden="1" customHeight="1">
      <c r="M112" s="21" t="s">
        <v>89</v>
      </c>
    </row>
    <row r="113" spans="13:13" ht="13.5" hidden="1" customHeight="1">
      <c r="M113" s="21" t="s">
        <v>90</v>
      </c>
    </row>
    <row r="114" spans="13:13" ht="13.5" hidden="1" customHeight="1">
      <c r="M114" s="21" t="s">
        <v>91</v>
      </c>
    </row>
    <row r="115" spans="13:13" ht="13.5" hidden="1" customHeight="1">
      <c r="M115" s="21" t="s">
        <v>92</v>
      </c>
    </row>
    <row r="116" spans="13:13" ht="13.5" hidden="1" customHeight="1">
      <c r="M116" s="21" t="s">
        <v>73</v>
      </c>
    </row>
    <row r="117" spans="13:13" ht="13.5" hidden="1" customHeight="1">
      <c r="M117" s="21" t="s">
        <v>671</v>
      </c>
    </row>
    <row r="118" spans="13:13" ht="13.5" hidden="1" customHeight="1">
      <c r="M118" s="11" t="s">
        <v>671</v>
      </c>
    </row>
    <row r="119" spans="13:13" ht="13.5" customHeight="1"/>
  </sheetData>
  <mergeCells count="9">
    <mergeCell ref="G17:J17"/>
    <mergeCell ref="E12:J12"/>
    <mergeCell ref="C17:F17"/>
    <mergeCell ref="C21:F21"/>
    <mergeCell ref="G19:J19"/>
    <mergeCell ref="G21:J21"/>
    <mergeCell ref="C12:D12"/>
    <mergeCell ref="D14:E14"/>
    <mergeCell ref="C19:F19"/>
  </mergeCells>
  <phoneticPr fontId="2" type="noConversion"/>
  <dataValidations count="1">
    <dataValidation showInputMessage="1" showErrorMessage="1" sqref="E12 K12"/>
  </dataValidations>
  <printOptions horizontalCentered="1"/>
  <pageMargins left="0" right="0" top="0.98425196850393704" bottom="0.98425196850393704" header="0" footer="0"/>
  <pageSetup scale="95" orientation="landscape"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tabColor rgb="FF92D050"/>
    <pageSetUpPr fitToPage="1"/>
  </sheetPr>
  <dimension ref="A1:AS527"/>
  <sheetViews>
    <sheetView showGridLines="0" showZeros="0" topLeftCell="A25" zoomScale="80" zoomScaleNormal="80" workbookViewId="0">
      <pane xSplit="1" ySplit="3" topLeftCell="D28" activePane="bottomRight" state="frozen"/>
      <selection activeCell="A25" sqref="A25"/>
      <selection pane="topRight" activeCell="B25" sqref="B25"/>
      <selection pane="bottomLeft" activeCell="A28" sqref="A28"/>
      <selection pane="bottomRight" activeCell="AR33" sqref="AR33:AR37"/>
    </sheetView>
  </sheetViews>
  <sheetFormatPr baseColWidth="10" defaultColWidth="11.42578125" defaultRowHeight="14.25"/>
  <cols>
    <col min="1" max="1" width="11.140625" style="66" customWidth="1"/>
    <col min="2" max="2" width="23.7109375" style="66" customWidth="1"/>
    <col min="3" max="3" width="13.42578125" style="66" customWidth="1"/>
    <col min="4" max="4" width="29.85546875" style="66" customWidth="1"/>
    <col min="5" max="5" width="33.42578125" style="66" customWidth="1"/>
    <col min="6" max="6" width="13.7109375" style="66" customWidth="1"/>
    <col min="7" max="7" width="13.5703125" style="66" customWidth="1"/>
    <col min="8" max="8" width="22" style="66" customWidth="1"/>
    <col min="9" max="9" width="9.5703125" style="66" customWidth="1"/>
    <col min="10" max="10" width="37" style="66" customWidth="1"/>
    <col min="11" max="11" width="16.5703125" style="66" customWidth="1"/>
    <col min="12" max="12" width="11.42578125" style="66"/>
    <col min="13" max="13" width="33.140625" style="66" customWidth="1"/>
    <col min="14" max="14" width="13" style="67" customWidth="1"/>
    <col min="15" max="15" width="16.28515625" style="66" customWidth="1"/>
    <col min="16" max="16" width="13" style="66" customWidth="1"/>
    <col min="17" max="17" width="13.42578125" style="67" customWidth="1"/>
    <col min="18" max="18" width="0.5703125" style="67" customWidth="1"/>
    <col min="19" max="19" width="8.85546875" style="66" customWidth="1"/>
    <col min="20" max="20" width="49.42578125" style="68" customWidth="1"/>
    <col min="21" max="21" width="8.5703125" style="67" customWidth="1"/>
    <col min="22" max="22" width="18.140625" style="67" customWidth="1"/>
    <col min="23" max="23" width="15" style="67" customWidth="1"/>
    <col min="24" max="24" width="12.140625" style="67" customWidth="1"/>
    <col min="25" max="25" width="11.28515625" style="67" customWidth="1"/>
    <col min="26" max="26" width="19.140625" style="67" customWidth="1"/>
    <col min="27" max="28" width="8.28515625" style="67" hidden="1" customWidth="1"/>
    <col min="29" max="29" width="21.5703125" style="67" customWidth="1"/>
    <col min="30" max="31" width="7.7109375" style="67" hidden="1" customWidth="1"/>
    <col min="32" max="33" width="20.7109375" style="66" customWidth="1"/>
    <col min="34" max="35" width="7.7109375" style="67" hidden="1" customWidth="1"/>
    <col min="36" max="38" width="7" style="66" hidden="1" customWidth="1"/>
    <col min="39" max="42" width="12.7109375" style="69" customWidth="1"/>
    <col min="43" max="43" width="26.85546875" style="66" customWidth="1"/>
    <col min="44" max="44" width="75.85546875" style="66" customWidth="1"/>
    <col min="45" max="16384" width="11.42578125" style="70"/>
  </cols>
  <sheetData>
    <row r="1" spans="3:43" ht="0.95" hidden="1" customHeight="1"/>
    <row r="2" spans="3:43" ht="0.95" hidden="1" customHeight="1">
      <c r="C2" s="66" t="s">
        <v>93</v>
      </c>
      <c r="F2" s="66" t="s">
        <v>57</v>
      </c>
      <c r="G2" s="66" t="s">
        <v>54</v>
      </c>
      <c r="K2" s="66" t="s">
        <v>100</v>
      </c>
      <c r="L2" s="67" t="s">
        <v>107</v>
      </c>
      <c r="N2" s="67">
        <v>1</v>
      </c>
      <c r="O2" s="67">
        <v>1</v>
      </c>
      <c r="Q2" s="67" t="s">
        <v>9</v>
      </c>
      <c r="U2" s="67" t="s">
        <v>6</v>
      </c>
      <c r="V2" s="67" t="s">
        <v>9</v>
      </c>
      <c r="Z2" s="67" t="s">
        <v>49</v>
      </c>
      <c r="AF2" s="67">
        <v>1</v>
      </c>
      <c r="AG2" s="67">
        <v>1</v>
      </c>
    </row>
    <row r="3" spans="3:43" ht="0.95" hidden="1" customHeight="1">
      <c r="C3" s="66" t="s">
        <v>52</v>
      </c>
      <c r="F3" s="66" t="s">
        <v>58</v>
      </c>
      <c r="G3" s="66" t="s">
        <v>4</v>
      </c>
      <c r="K3" s="66" t="s">
        <v>102</v>
      </c>
      <c r="L3" s="67" t="s">
        <v>7</v>
      </c>
      <c r="N3" s="67">
        <v>2</v>
      </c>
      <c r="O3" s="67">
        <v>2</v>
      </c>
      <c r="Q3" s="67" t="s">
        <v>47</v>
      </c>
      <c r="U3" s="67" t="s">
        <v>8</v>
      </c>
      <c r="V3" s="67" t="s">
        <v>47</v>
      </c>
      <c r="Z3" s="67" t="s">
        <v>50</v>
      </c>
      <c r="AF3" s="67">
        <v>2</v>
      </c>
      <c r="AG3" s="67">
        <v>2</v>
      </c>
      <c r="AQ3" s="66" t="s">
        <v>591</v>
      </c>
    </row>
    <row r="4" spans="3:43" ht="0.95" hidden="1" customHeight="1">
      <c r="C4" s="66" t="s">
        <v>53</v>
      </c>
      <c r="F4" s="66" t="s">
        <v>59</v>
      </c>
      <c r="G4" s="66" t="s">
        <v>55</v>
      </c>
      <c r="K4" s="66" t="s">
        <v>101</v>
      </c>
      <c r="N4" s="67">
        <v>3</v>
      </c>
      <c r="O4" s="67">
        <v>3</v>
      </c>
      <c r="U4" s="67" t="s">
        <v>48</v>
      </c>
      <c r="AF4" s="67">
        <v>3</v>
      </c>
      <c r="AG4" s="67">
        <v>3</v>
      </c>
      <c r="AQ4" s="66" t="s">
        <v>592</v>
      </c>
    </row>
    <row r="5" spans="3:43" ht="0.95" hidden="1" customHeight="1">
      <c r="C5" s="66" t="s">
        <v>617</v>
      </c>
      <c r="G5" s="66" t="s">
        <v>56</v>
      </c>
      <c r="K5" s="66" t="s">
        <v>103</v>
      </c>
      <c r="N5" s="67">
        <v>4</v>
      </c>
      <c r="O5" s="67">
        <v>4</v>
      </c>
      <c r="AF5" s="67">
        <v>4</v>
      </c>
      <c r="AG5" s="67">
        <v>4</v>
      </c>
      <c r="AQ5" s="66" t="s">
        <v>593</v>
      </c>
    </row>
    <row r="6" spans="3:43" ht="0.95" hidden="1" customHeight="1">
      <c r="G6" s="66" t="s">
        <v>5</v>
      </c>
      <c r="K6" s="66" t="s">
        <v>104</v>
      </c>
      <c r="N6" s="67">
        <v>5</v>
      </c>
      <c r="O6" s="67">
        <v>5</v>
      </c>
      <c r="AF6" s="67">
        <v>5</v>
      </c>
      <c r="AG6" s="67">
        <v>5</v>
      </c>
      <c r="AQ6" s="66" t="s">
        <v>594</v>
      </c>
    </row>
    <row r="7" spans="3:43" ht="0.95" hidden="1" customHeight="1">
      <c r="G7" s="66" t="s">
        <v>618</v>
      </c>
      <c r="K7" s="66" t="s">
        <v>105</v>
      </c>
      <c r="N7" s="67">
        <v>6</v>
      </c>
      <c r="O7" s="67">
        <v>6</v>
      </c>
      <c r="AF7" s="67">
        <v>6</v>
      </c>
      <c r="AG7" s="67">
        <v>6</v>
      </c>
      <c r="AQ7" s="66" t="s">
        <v>627</v>
      </c>
    </row>
    <row r="8" spans="3:43" ht="0.95" hidden="1" customHeight="1">
      <c r="G8" s="66" t="s">
        <v>619</v>
      </c>
      <c r="K8" s="66" t="s">
        <v>106</v>
      </c>
      <c r="N8" s="67">
        <v>7</v>
      </c>
      <c r="O8" s="67">
        <v>7</v>
      </c>
      <c r="AF8" s="67">
        <v>7</v>
      </c>
      <c r="AG8" s="67">
        <v>7</v>
      </c>
    </row>
    <row r="9" spans="3:43" ht="0.95" hidden="1" customHeight="1">
      <c r="G9" s="66" t="s">
        <v>620</v>
      </c>
      <c r="N9" s="67">
        <v>8</v>
      </c>
      <c r="O9" s="67">
        <v>8</v>
      </c>
      <c r="AF9" s="67">
        <v>8</v>
      </c>
      <c r="AG9" s="67">
        <v>8</v>
      </c>
    </row>
    <row r="10" spans="3:43" ht="0.95" hidden="1" customHeight="1">
      <c r="G10" s="66" t="s">
        <v>621</v>
      </c>
      <c r="N10" s="67">
        <v>9</v>
      </c>
      <c r="O10" s="67">
        <v>9</v>
      </c>
      <c r="AF10" s="67">
        <v>9</v>
      </c>
      <c r="AG10" s="67">
        <v>9</v>
      </c>
    </row>
    <row r="11" spans="3:43" ht="0.95" hidden="1" customHeight="1">
      <c r="G11" s="66" t="s">
        <v>622</v>
      </c>
      <c r="N11" s="67">
        <v>10</v>
      </c>
      <c r="O11" s="67">
        <v>10</v>
      </c>
      <c r="AF11" s="67">
        <v>10</v>
      </c>
      <c r="AG11" s="67">
        <v>10</v>
      </c>
    </row>
    <row r="12" spans="3:43" ht="0.95" hidden="1" customHeight="1">
      <c r="G12" s="66" t="s">
        <v>623</v>
      </c>
      <c r="O12" s="67"/>
    </row>
    <row r="13" spans="3:43" ht="0.95" hidden="1" customHeight="1">
      <c r="G13" s="66" t="s">
        <v>624</v>
      </c>
      <c r="I13" s="66" t="str">
        <f>IF(Matriz_V8!AR28="","")</f>
        <v/>
      </c>
      <c r="M13" s="70"/>
      <c r="O13" s="67"/>
    </row>
    <row r="14" spans="3:43" ht="0.95" hidden="1" customHeight="1">
      <c r="G14" s="66" t="s">
        <v>626</v>
      </c>
      <c r="H14" s="66" t="str">
        <f>IF(Matriz_V8!J33="","")</f>
        <v/>
      </c>
      <c r="M14" s="70"/>
      <c r="O14" s="67"/>
    </row>
    <row r="15" spans="3:43" ht="0.95" hidden="1" customHeight="1">
      <c r="G15" s="66" t="s">
        <v>625</v>
      </c>
      <c r="M15" s="70"/>
      <c r="O15" s="67"/>
    </row>
    <row r="16" spans="3:43" ht="0.95" hidden="1" customHeight="1">
      <c r="M16" s="70"/>
      <c r="O16" s="67"/>
    </row>
    <row r="17" spans="1:44">
      <c r="A17" s="105">
        <v>40577</v>
      </c>
      <c r="J17" s="71" t="s">
        <v>114</v>
      </c>
      <c r="M17" s="70"/>
    </row>
    <row r="18" spans="1:44" ht="28.5" customHeight="1">
      <c r="I18" s="72"/>
      <c r="L18" s="70"/>
      <c r="M18" s="70"/>
      <c r="AM18" s="73"/>
      <c r="AN18" s="73"/>
      <c r="AO18" s="73"/>
      <c r="AP18" s="73"/>
    </row>
    <row r="19" spans="1:44" ht="28.5" customHeight="1">
      <c r="G19" s="74" t="s">
        <v>113</v>
      </c>
      <c r="H19" s="75"/>
      <c r="J19" s="76"/>
      <c r="K19" s="77"/>
      <c r="L19" s="78"/>
      <c r="M19" s="70"/>
      <c r="O19" s="67"/>
    </row>
    <row r="20" spans="1:44" ht="30.75" customHeight="1">
      <c r="A20" s="241" t="s">
        <v>110</v>
      </c>
      <c r="B20" s="242"/>
      <c r="C20" s="35" t="e">
        <f>IF(E11&lt;&gt;" ",+'Información General'!#REF!,"")</f>
        <v>#REF!</v>
      </c>
      <c r="J20" s="249" t="str">
        <f>IF(+'Información General'!G19="","",'Información General'!G19&amp;", 
"&amp;'Información General'!C19)</f>
        <v/>
      </c>
      <c r="K20" s="250"/>
      <c r="L20" s="79"/>
      <c r="M20" s="70"/>
    </row>
    <row r="21" spans="1:44" ht="20.25" customHeight="1">
      <c r="G21" s="76"/>
      <c r="H21" s="76"/>
      <c r="J21" s="71" t="s">
        <v>115</v>
      </c>
      <c r="L21" s="78"/>
      <c r="M21" s="70"/>
      <c r="O21" s="67"/>
    </row>
    <row r="22" spans="1:44" ht="32.25" customHeight="1">
      <c r="B22" s="80" t="s">
        <v>596</v>
      </c>
      <c r="C22" s="347">
        <f>IF(E13&lt;&gt;" ",+'Información General'!E12,"")</f>
        <v>0</v>
      </c>
      <c r="D22" s="348"/>
      <c r="E22" s="348"/>
      <c r="F22" s="81"/>
      <c r="G22" s="249" t="str">
        <f>IF(+'Información General'!G17="","",'Información General'!G17&amp;", 
"&amp;'Información General'!C17)</f>
        <v/>
      </c>
      <c r="H22" s="250"/>
      <c r="J22" s="76"/>
      <c r="K22" s="82"/>
      <c r="M22" s="70"/>
    </row>
    <row r="23" spans="1:44" ht="30.75" customHeight="1">
      <c r="J23" s="249" t="str">
        <f>IF(+'Información General'!G21="","",'Información General'!G21&amp;", 
"&amp;'Información General'!C21)</f>
        <v/>
      </c>
      <c r="K23" s="250"/>
      <c r="M23" s="70"/>
      <c r="O23" s="67"/>
    </row>
    <row r="24" spans="1:44">
      <c r="M24" s="70"/>
    </row>
    <row r="25" spans="1:44" s="83" customFormat="1" ht="46.5" customHeight="1">
      <c r="A25" s="203" t="s">
        <v>44</v>
      </c>
      <c r="B25" s="204"/>
      <c r="C25" s="204"/>
      <c r="D25" s="204"/>
      <c r="E25" s="204"/>
      <c r="F25" s="204"/>
      <c r="G25" s="204"/>
      <c r="H25" s="204"/>
      <c r="I25" s="204"/>
      <c r="J25" s="204"/>
      <c r="K25" s="204"/>
      <c r="L25" s="204"/>
      <c r="M25" s="204"/>
      <c r="N25" s="204"/>
      <c r="O25" s="204"/>
      <c r="P25" s="205"/>
      <c r="Q25" s="352" t="s">
        <v>45</v>
      </c>
      <c r="R25" s="353"/>
      <c r="S25" s="353"/>
      <c r="T25" s="353"/>
      <c r="U25" s="353"/>
      <c r="V25" s="353"/>
      <c r="W25" s="353"/>
      <c r="X25" s="353"/>
      <c r="Y25" s="353"/>
      <c r="Z25" s="353"/>
      <c r="AA25" s="353"/>
      <c r="AB25" s="353"/>
      <c r="AC25" s="354"/>
      <c r="AD25" s="106"/>
      <c r="AE25" s="106"/>
      <c r="AF25" s="310" t="s">
        <v>595</v>
      </c>
      <c r="AG25" s="310"/>
      <c r="AH25" s="106"/>
      <c r="AI25" s="106"/>
      <c r="AJ25" s="107"/>
      <c r="AK25" s="107"/>
      <c r="AL25" s="107"/>
      <c r="AM25" s="349" t="str">
        <f>+"IV. MAPA 
DE RIESGOS    "&amp;'Información General'!D14</f>
        <v>IV. MAPA 
DE RIESGOS    2021</v>
      </c>
      <c r="AN25" s="350"/>
      <c r="AO25" s="350"/>
      <c r="AP25" s="351"/>
      <c r="AQ25" s="311" t="s">
        <v>46</v>
      </c>
      <c r="AR25" s="312"/>
    </row>
    <row r="26" spans="1:44" s="84" customFormat="1" ht="35.25" customHeight="1">
      <c r="A26" s="313" t="s">
        <v>41</v>
      </c>
      <c r="B26" s="237" t="s">
        <v>40</v>
      </c>
      <c r="C26" s="237" t="s">
        <v>94</v>
      </c>
      <c r="D26" s="237"/>
      <c r="E26" s="237" t="s">
        <v>587</v>
      </c>
      <c r="F26" s="237" t="s">
        <v>98</v>
      </c>
      <c r="G26" s="315" t="s">
        <v>42</v>
      </c>
      <c r="H26" s="315"/>
      <c r="I26" s="109" t="s">
        <v>588</v>
      </c>
      <c r="J26" s="110"/>
      <c r="K26" s="110"/>
      <c r="L26" s="110"/>
      <c r="M26" s="237" t="s">
        <v>43</v>
      </c>
      <c r="N26" s="237" t="s">
        <v>38</v>
      </c>
      <c r="O26" s="237"/>
      <c r="P26" s="237"/>
      <c r="Q26" s="237" t="s">
        <v>10</v>
      </c>
      <c r="R26" s="108">
        <f>SUM(R28:R52)</f>
        <v>0</v>
      </c>
      <c r="S26" s="111" t="s">
        <v>589</v>
      </c>
      <c r="T26" s="112"/>
      <c r="U26" s="112"/>
      <c r="V26" s="113" t="s">
        <v>108</v>
      </c>
      <c r="W26" s="113"/>
      <c r="X26" s="113"/>
      <c r="Y26" s="113"/>
      <c r="Z26" s="113"/>
      <c r="AA26" s="108"/>
      <c r="AB26" s="108"/>
      <c r="AC26" s="251" t="s">
        <v>584</v>
      </c>
      <c r="AD26" s="114"/>
      <c r="AE26" s="114"/>
      <c r="AF26" s="237" t="s">
        <v>39</v>
      </c>
      <c r="AG26" s="237"/>
      <c r="AH26" s="114"/>
      <c r="AI26" s="114"/>
      <c r="AJ26" s="108"/>
      <c r="AK26" s="108"/>
      <c r="AL26" s="108"/>
      <c r="AM26" s="299" t="s">
        <v>61</v>
      </c>
      <c r="AN26" s="300"/>
      <c r="AO26" s="300"/>
      <c r="AP26" s="300"/>
      <c r="AQ26" s="237" t="s">
        <v>585</v>
      </c>
      <c r="AR26" s="297" t="s">
        <v>109</v>
      </c>
    </row>
    <row r="27" spans="1:44" s="85" customFormat="1" ht="63" customHeight="1">
      <c r="A27" s="314"/>
      <c r="B27" s="296"/>
      <c r="C27" s="115" t="s">
        <v>71</v>
      </c>
      <c r="D27" s="115" t="s">
        <v>70</v>
      </c>
      <c r="E27" s="296"/>
      <c r="F27" s="296"/>
      <c r="G27" s="116" t="s">
        <v>71</v>
      </c>
      <c r="H27" s="115" t="s">
        <v>60</v>
      </c>
      <c r="I27" s="115" t="s">
        <v>12</v>
      </c>
      <c r="J27" s="115" t="s">
        <v>70</v>
      </c>
      <c r="K27" s="115" t="s">
        <v>99</v>
      </c>
      <c r="L27" s="115" t="s">
        <v>51</v>
      </c>
      <c r="M27" s="296"/>
      <c r="N27" s="115" t="s">
        <v>95</v>
      </c>
      <c r="O27" s="115" t="s">
        <v>96</v>
      </c>
      <c r="P27" s="115" t="s">
        <v>11</v>
      </c>
      <c r="Q27" s="296"/>
      <c r="R27" s="115">
        <f>COUNTIF(R28:R52,1)</f>
        <v>0</v>
      </c>
      <c r="S27" s="117" t="s">
        <v>586</v>
      </c>
      <c r="T27" s="117" t="s">
        <v>70</v>
      </c>
      <c r="U27" s="117" t="s">
        <v>51</v>
      </c>
      <c r="V27" s="118" t="s">
        <v>0</v>
      </c>
      <c r="W27" s="118" t="s">
        <v>1</v>
      </c>
      <c r="X27" s="118" t="s">
        <v>3</v>
      </c>
      <c r="Y27" s="118" t="s">
        <v>2</v>
      </c>
      <c r="Z27" s="115" t="s">
        <v>583</v>
      </c>
      <c r="AA27" s="115">
        <f>SUM(AA28:AA52)</f>
        <v>0</v>
      </c>
      <c r="AB27" s="115"/>
      <c r="AC27" s="252"/>
      <c r="AD27" s="119"/>
      <c r="AE27" s="119"/>
      <c r="AF27" s="115" t="s">
        <v>590</v>
      </c>
      <c r="AG27" s="115" t="s">
        <v>66</v>
      </c>
      <c r="AH27" s="119"/>
      <c r="AI27" s="119"/>
      <c r="AJ27" s="120"/>
      <c r="AK27" s="120"/>
      <c r="AL27" s="120"/>
      <c r="AM27" s="121" t="s">
        <v>62</v>
      </c>
      <c r="AN27" s="122" t="s">
        <v>63</v>
      </c>
      <c r="AO27" s="123" t="s">
        <v>64</v>
      </c>
      <c r="AP27" s="124" t="s">
        <v>65</v>
      </c>
      <c r="AQ27" s="296"/>
      <c r="AR27" s="298"/>
    </row>
    <row r="28" spans="1:44" s="88" customFormat="1" ht="17.100000000000001" customHeight="1">
      <c r="A28" s="317" t="str">
        <f>IF(E28&lt;&gt;"",'Información General'!$D$14&amp;"_"&amp;+$A$1+1,"")</f>
        <v/>
      </c>
      <c r="B28" s="260"/>
      <c r="C28" s="253"/>
      <c r="D28" s="253"/>
      <c r="E28" s="256"/>
      <c r="F28" s="253"/>
      <c r="G28" s="266"/>
      <c r="H28" s="269"/>
      <c r="I28" s="316"/>
      <c r="J28" s="291"/>
      <c r="K28" s="259"/>
      <c r="L28" s="259"/>
      <c r="M28" s="291"/>
      <c r="N28" s="292"/>
      <c r="O28" s="292"/>
      <c r="P28" s="238" t="str">
        <f>IF(AND(N28&lt;&gt;"",O28&lt;&gt;""),IF(AND(N28&gt;5,O28&gt;5),"I",IF(AND(N28&lt;=5,O28&gt;5),"II",IF(AND(N28&gt;5,O28&lt;=5),"IV",IF(AND(N28&lt;=5,O28&lt;=5),"III")))),"")</f>
        <v/>
      </c>
      <c r="Q28" s="259"/>
      <c r="R28" s="340">
        <f>IF(Q28="SI",1,IF(Q28="NO",3,0))</f>
        <v>0</v>
      </c>
      <c r="S28" s="36" t="s">
        <v>13</v>
      </c>
      <c r="T28" s="86"/>
      <c r="U28" s="87"/>
      <c r="V28" s="87"/>
      <c r="W28" s="87"/>
      <c r="X28" s="87"/>
      <c r="Y28" s="87"/>
      <c r="Z28" s="39"/>
      <c r="AA28" s="94">
        <f t="shared" ref="AA28:AA92" si="0">IF(Z28="Suficiente",1,0)</f>
        <v>0</v>
      </c>
      <c r="AB28" s="93">
        <f t="shared" ref="AB28:AB53" si="1">IF(Z28="Deficiente",1,0)</f>
        <v>0</v>
      </c>
      <c r="AC28" s="341" t="str">
        <f>IF(SUM(R28:R52)&gt;=1,IF((SUM(R28:R52)/COUNTA(Q28:Q52))=1,IF(SUM(AA28:AA52)&gt;=1,IF(SUM(AA28:AA52)/(SUM(AA28:AA52)+SUM(AB28:AB52))=100%,"SI","NO"),"NO"),"NO"),"")</f>
        <v/>
      </c>
      <c r="AD28" s="288" t="str">
        <f>IF($N28=1,"b","")</f>
        <v/>
      </c>
      <c r="AE28" s="288" t="str">
        <f>IF($O28=1,"b","")</f>
        <v/>
      </c>
      <c r="AF28" s="292"/>
      <c r="AG28" s="292"/>
      <c r="AH28" s="233">
        <f>IF(OR($AD28="b",$AE28="b"),2,0)</f>
        <v>0</v>
      </c>
      <c r="AI28" s="233">
        <f>IF(AND($N28=1,$AF28=1,$O28=1,$AG28=1),1,0)</f>
        <v>0</v>
      </c>
      <c r="AJ28" s="216">
        <f>IF(AF28&lt;&gt;"",IF(AI28=1,1,IF(OR($AF28&gt;$N28,AND($AC28="SI",$AF28=$N28),AND($AC28="NO",$AF28&lt;&gt;$N28)),0,1)),0)</f>
        <v>0</v>
      </c>
      <c r="AK28" s="216">
        <f>IF(AG28&lt;&gt;"",IF(AI28=1,1,IF(OR(AG28&gt;O28,AND(AC28="SI",AG28=O28),AND(AC28="NO",AG28&lt;&gt;O28)),0,1)),0)</f>
        <v>0</v>
      </c>
      <c r="AL28" s="216">
        <f>IF(AC28&lt;&gt;"",(+AI28+AJ28+AK28),0)</f>
        <v>0</v>
      </c>
      <c r="AM28" s="301" t="str">
        <f>IF($AL28&gt;=2,IF(AND($AF28="",$AG28=""),"",IF(AND($AF28&gt;5,$AG28&gt;5),"I","")),"")</f>
        <v/>
      </c>
      <c r="AN28" s="301" t="str">
        <f>IF($AL28&gt;=2,IF(AND($AF28="",$AG28=""),"",IF(AND($AF28&lt;6,$AG28&gt;5),"II","")),"")</f>
        <v/>
      </c>
      <c r="AO28" s="301" t="str">
        <f>IF($AL28&gt;=2,IF(AND($AF28="",$AG28=""),"",IF(AND($AF28&lt;6,$AG28&lt;6),"III","")),"")</f>
        <v/>
      </c>
      <c r="AP28" s="301" t="str">
        <f>IF($AL28&gt;=2,IF(AND($AF28="",$AG28=""),"",IF(AND($AF28&gt;5,$AG28&lt;6),"IV","")),"")</f>
        <v/>
      </c>
      <c r="AQ28" s="306"/>
      <c r="AR28" s="304"/>
    </row>
    <row r="29" spans="1:44" s="88" customFormat="1" ht="17.100000000000001" customHeight="1">
      <c r="A29" s="318"/>
      <c r="B29" s="261"/>
      <c r="C29" s="254"/>
      <c r="D29" s="254"/>
      <c r="E29" s="257"/>
      <c r="F29" s="254"/>
      <c r="G29" s="267"/>
      <c r="H29" s="270"/>
      <c r="I29" s="282"/>
      <c r="J29" s="284"/>
      <c r="K29" s="209"/>
      <c r="L29" s="209"/>
      <c r="M29" s="284"/>
      <c r="N29" s="293"/>
      <c r="O29" s="293"/>
      <c r="P29" s="239"/>
      <c r="Q29" s="209"/>
      <c r="R29" s="226"/>
      <c r="S29" s="38" t="s">
        <v>14</v>
      </c>
      <c r="T29" s="89"/>
      <c r="U29" s="90"/>
      <c r="V29" s="90"/>
      <c r="W29" s="90"/>
      <c r="X29" s="90"/>
      <c r="Y29" s="90"/>
      <c r="Z29" s="39"/>
      <c r="AA29" s="94">
        <f t="shared" si="0"/>
        <v>0</v>
      </c>
      <c r="AB29" s="94">
        <f t="shared" si="1"/>
        <v>0</v>
      </c>
      <c r="AC29" s="355"/>
      <c r="AD29" s="289"/>
      <c r="AE29" s="289"/>
      <c r="AF29" s="293"/>
      <c r="AG29" s="293"/>
      <c r="AH29" s="234"/>
      <c r="AI29" s="234"/>
      <c r="AJ29" s="217"/>
      <c r="AK29" s="217"/>
      <c r="AL29" s="217"/>
      <c r="AM29" s="302"/>
      <c r="AN29" s="302"/>
      <c r="AO29" s="302"/>
      <c r="AP29" s="302"/>
      <c r="AQ29" s="307"/>
      <c r="AR29" s="247"/>
    </row>
    <row r="30" spans="1:44" s="88" customFormat="1" ht="17.100000000000001" customHeight="1">
      <c r="A30" s="318"/>
      <c r="B30" s="261"/>
      <c r="C30" s="254"/>
      <c r="D30" s="254"/>
      <c r="E30" s="257"/>
      <c r="F30" s="254"/>
      <c r="G30" s="267"/>
      <c r="H30" s="270"/>
      <c r="I30" s="282"/>
      <c r="J30" s="284"/>
      <c r="K30" s="209"/>
      <c r="L30" s="209"/>
      <c r="M30" s="284"/>
      <c r="N30" s="293"/>
      <c r="O30" s="293"/>
      <c r="P30" s="239"/>
      <c r="Q30" s="209"/>
      <c r="R30" s="226"/>
      <c r="S30" s="38" t="s">
        <v>15</v>
      </c>
      <c r="T30" s="89"/>
      <c r="U30" s="90"/>
      <c r="V30" s="90"/>
      <c r="W30" s="90"/>
      <c r="X30" s="90"/>
      <c r="Y30" s="90"/>
      <c r="Z30" s="39" t="str">
        <f t="shared" ref="Z30:Z77" si="2">IF($T30&lt;&gt;"",IF(AND(V30="SI",W30="SI",X30="SI",Y30="SI"),"Suficiente",IF(OR(V30="NO",W30="NO",X30="NO",Y30="NO"),"Deficiente",IF(OR(V30="",W30="",X30="",Y30=""),"Falta Valorar el Control",""))),"")</f>
        <v/>
      </c>
      <c r="AA30" s="94">
        <f t="shared" si="0"/>
        <v>0</v>
      </c>
      <c r="AB30" s="94">
        <f t="shared" si="1"/>
        <v>0</v>
      </c>
      <c r="AC30" s="355"/>
      <c r="AD30" s="289"/>
      <c r="AE30" s="289"/>
      <c r="AF30" s="293"/>
      <c r="AG30" s="293"/>
      <c r="AH30" s="234"/>
      <c r="AI30" s="234"/>
      <c r="AJ30" s="217"/>
      <c r="AK30" s="217"/>
      <c r="AL30" s="217"/>
      <c r="AM30" s="302"/>
      <c r="AN30" s="302"/>
      <c r="AO30" s="302"/>
      <c r="AP30" s="302"/>
      <c r="AQ30" s="307"/>
      <c r="AR30" s="247"/>
    </row>
    <row r="31" spans="1:44" s="88" customFormat="1" ht="17.100000000000001" customHeight="1">
      <c r="A31" s="318"/>
      <c r="B31" s="261"/>
      <c r="C31" s="254"/>
      <c r="D31" s="254"/>
      <c r="E31" s="257"/>
      <c r="F31" s="254"/>
      <c r="G31" s="267"/>
      <c r="H31" s="270"/>
      <c r="I31" s="282"/>
      <c r="J31" s="284"/>
      <c r="K31" s="209"/>
      <c r="L31" s="209"/>
      <c r="M31" s="284"/>
      <c r="N31" s="293"/>
      <c r="O31" s="293"/>
      <c r="P31" s="239"/>
      <c r="Q31" s="209"/>
      <c r="R31" s="226"/>
      <c r="S31" s="38" t="s">
        <v>16</v>
      </c>
      <c r="T31" s="89"/>
      <c r="U31" s="90"/>
      <c r="V31" s="90"/>
      <c r="W31" s="90"/>
      <c r="X31" s="90"/>
      <c r="Y31" s="90"/>
      <c r="Z31" s="39" t="str">
        <f t="shared" si="2"/>
        <v/>
      </c>
      <c r="AA31" s="94">
        <f t="shared" si="0"/>
        <v>0</v>
      </c>
      <c r="AB31" s="94">
        <f t="shared" si="1"/>
        <v>0</v>
      </c>
      <c r="AC31" s="355"/>
      <c r="AD31" s="289"/>
      <c r="AE31" s="289"/>
      <c r="AF31" s="293"/>
      <c r="AG31" s="293"/>
      <c r="AH31" s="234"/>
      <c r="AI31" s="234"/>
      <c r="AJ31" s="217"/>
      <c r="AK31" s="217"/>
      <c r="AL31" s="217"/>
      <c r="AM31" s="302"/>
      <c r="AN31" s="302"/>
      <c r="AO31" s="302"/>
      <c r="AP31" s="302"/>
      <c r="AQ31" s="307"/>
      <c r="AR31" s="247"/>
    </row>
    <row r="32" spans="1:44" s="88" customFormat="1" ht="17.100000000000001" customHeight="1">
      <c r="A32" s="318"/>
      <c r="B32" s="261"/>
      <c r="C32" s="254"/>
      <c r="D32" s="254"/>
      <c r="E32" s="257"/>
      <c r="F32" s="254"/>
      <c r="G32" s="267"/>
      <c r="H32" s="270"/>
      <c r="I32" s="282"/>
      <c r="J32" s="284"/>
      <c r="K32" s="209"/>
      <c r="L32" s="209"/>
      <c r="M32" s="284"/>
      <c r="N32" s="293"/>
      <c r="O32" s="293"/>
      <c r="P32" s="239"/>
      <c r="Q32" s="209"/>
      <c r="R32" s="226"/>
      <c r="S32" s="38" t="s">
        <v>17</v>
      </c>
      <c r="T32" s="89"/>
      <c r="U32" s="90"/>
      <c r="V32" s="90"/>
      <c r="W32" s="90"/>
      <c r="X32" s="90"/>
      <c r="Y32" s="90"/>
      <c r="Z32" s="39" t="str">
        <f t="shared" si="2"/>
        <v/>
      </c>
      <c r="AA32" s="94">
        <f t="shared" si="0"/>
        <v>0</v>
      </c>
      <c r="AB32" s="94">
        <f t="shared" si="1"/>
        <v>0</v>
      </c>
      <c r="AC32" s="355"/>
      <c r="AD32" s="289"/>
      <c r="AE32" s="289"/>
      <c r="AF32" s="293"/>
      <c r="AG32" s="293"/>
      <c r="AH32" s="234"/>
      <c r="AI32" s="234"/>
      <c r="AJ32" s="217"/>
      <c r="AK32" s="217"/>
      <c r="AL32" s="217"/>
      <c r="AM32" s="302"/>
      <c r="AN32" s="302"/>
      <c r="AO32" s="302"/>
      <c r="AP32" s="302"/>
      <c r="AQ32" s="307"/>
      <c r="AR32" s="247"/>
    </row>
    <row r="33" spans="1:44" s="88" customFormat="1" ht="17.100000000000001" customHeight="1">
      <c r="A33" s="318"/>
      <c r="B33" s="261"/>
      <c r="C33" s="254"/>
      <c r="D33" s="254"/>
      <c r="E33" s="257"/>
      <c r="F33" s="254"/>
      <c r="G33" s="267"/>
      <c r="H33" s="270"/>
      <c r="I33" s="282"/>
      <c r="J33" s="284"/>
      <c r="K33" s="209"/>
      <c r="L33" s="209"/>
      <c r="M33" s="284"/>
      <c r="N33" s="293"/>
      <c r="O33" s="293"/>
      <c r="P33" s="239"/>
      <c r="Q33" s="209"/>
      <c r="R33" s="309">
        <f>IF(Q33="SI",1,IF(Q33="NO",3,0))</f>
        <v>0</v>
      </c>
      <c r="S33" s="38" t="s">
        <v>18</v>
      </c>
      <c r="T33" s="89"/>
      <c r="U33" s="90"/>
      <c r="V33" s="90"/>
      <c r="W33" s="90"/>
      <c r="X33" s="90"/>
      <c r="Y33" s="90"/>
      <c r="Z33" s="39" t="str">
        <f t="shared" si="2"/>
        <v/>
      </c>
      <c r="AA33" s="94">
        <f t="shared" si="0"/>
        <v>0</v>
      </c>
      <c r="AB33" s="94">
        <f t="shared" si="1"/>
        <v>0</v>
      </c>
      <c r="AC33" s="355"/>
      <c r="AD33" s="289"/>
      <c r="AE33" s="289"/>
      <c r="AF33" s="293"/>
      <c r="AG33" s="293"/>
      <c r="AH33" s="234"/>
      <c r="AI33" s="234"/>
      <c r="AJ33" s="217"/>
      <c r="AK33" s="217"/>
      <c r="AL33" s="217"/>
      <c r="AM33" s="302"/>
      <c r="AN33" s="302"/>
      <c r="AO33" s="302"/>
      <c r="AP33" s="302"/>
      <c r="AQ33" s="307"/>
      <c r="AR33" s="305"/>
    </row>
    <row r="34" spans="1:44" s="88" customFormat="1" ht="17.100000000000001" customHeight="1">
      <c r="A34" s="318"/>
      <c r="B34" s="261"/>
      <c r="C34" s="254"/>
      <c r="D34" s="254"/>
      <c r="E34" s="257"/>
      <c r="F34" s="254"/>
      <c r="G34" s="267"/>
      <c r="H34" s="270"/>
      <c r="I34" s="282"/>
      <c r="J34" s="284"/>
      <c r="K34" s="209"/>
      <c r="L34" s="209"/>
      <c r="M34" s="284"/>
      <c r="N34" s="293"/>
      <c r="O34" s="293"/>
      <c r="P34" s="239"/>
      <c r="Q34" s="209"/>
      <c r="R34" s="226"/>
      <c r="S34" s="38" t="s">
        <v>19</v>
      </c>
      <c r="T34" s="89"/>
      <c r="U34" s="90"/>
      <c r="V34" s="90"/>
      <c r="W34" s="90"/>
      <c r="X34" s="90"/>
      <c r="Y34" s="90"/>
      <c r="Z34" s="39" t="str">
        <f t="shared" si="2"/>
        <v/>
      </c>
      <c r="AA34" s="94">
        <f t="shared" si="0"/>
        <v>0</v>
      </c>
      <c r="AB34" s="94">
        <f t="shared" si="1"/>
        <v>0</v>
      </c>
      <c r="AC34" s="355"/>
      <c r="AD34" s="289"/>
      <c r="AE34" s="289"/>
      <c r="AF34" s="293"/>
      <c r="AG34" s="293"/>
      <c r="AH34" s="234"/>
      <c r="AI34" s="234"/>
      <c r="AJ34" s="217"/>
      <c r="AK34" s="217"/>
      <c r="AL34" s="217"/>
      <c r="AM34" s="302"/>
      <c r="AN34" s="302"/>
      <c r="AO34" s="302"/>
      <c r="AP34" s="302"/>
      <c r="AQ34" s="307"/>
      <c r="AR34" s="247"/>
    </row>
    <row r="35" spans="1:44" s="88" customFormat="1" ht="17.100000000000001" customHeight="1">
      <c r="A35" s="318"/>
      <c r="B35" s="261"/>
      <c r="C35" s="254"/>
      <c r="D35" s="254"/>
      <c r="E35" s="257"/>
      <c r="F35" s="254"/>
      <c r="G35" s="267"/>
      <c r="H35" s="270"/>
      <c r="I35" s="282"/>
      <c r="J35" s="284"/>
      <c r="K35" s="209"/>
      <c r="L35" s="209"/>
      <c r="M35" s="284"/>
      <c r="N35" s="293"/>
      <c r="O35" s="293"/>
      <c r="P35" s="239"/>
      <c r="Q35" s="209"/>
      <c r="R35" s="226"/>
      <c r="S35" s="38" t="s">
        <v>20</v>
      </c>
      <c r="T35" s="89"/>
      <c r="U35" s="90"/>
      <c r="V35" s="90"/>
      <c r="W35" s="90"/>
      <c r="X35" s="90"/>
      <c r="Y35" s="90"/>
      <c r="Z35" s="39" t="str">
        <f t="shared" si="2"/>
        <v/>
      </c>
      <c r="AA35" s="94">
        <f t="shared" si="0"/>
        <v>0</v>
      </c>
      <c r="AB35" s="94">
        <f t="shared" si="1"/>
        <v>0</v>
      </c>
      <c r="AC35" s="355"/>
      <c r="AD35" s="289"/>
      <c r="AE35" s="289"/>
      <c r="AF35" s="293"/>
      <c r="AG35" s="293"/>
      <c r="AH35" s="234"/>
      <c r="AI35" s="234"/>
      <c r="AJ35" s="217"/>
      <c r="AK35" s="217"/>
      <c r="AL35" s="217"/>
      <c r="AM35" s="302"/>
      <c r="AN35" s="302"/>
      <c r="AO35" s="302"/>
      <c r="AP35" s="302"/>
      <c r="AQ35" s="307"/>
      <c r="AR35" s="247"/>
    </row>
    <row r="36" spans="1:44" s="88" customFormat="1" ht="17.100000000000001" customHeight="1">
      <c r="A36" s="318"/>
      <c r="B36" s="261"/>
      <c r="C36" s="254"/>
      <c r="D36" s="254"/>
      <c r="E36" s="257"/>
      <c r="F36" s="254"/>
      <c r="G36" s="267"/>
      <c r="H36" s="270"/>
      <c r="I36" s="282"/>
      <c r="J36" s="284"/>
      <c r="K36" s="209"/>
      <c r="L36" s="209"/>
      <c r="M36" s="284"/>
      <c r="N36" s="293"/>
      <c r="O36" s="293"/>
      <c r="P36" s="239"/>
      <c r="Q36" s="209"/>
      <c r="R36" s="226"/>
      <c r="S36" s="38" t="s">
        <v>21</v>
      </c>
      <c r="T36" s="89"/>
      <c r="U36" s="90"/>
      <c r="V36" s="90"/>
      <c r="W36" s="90"/>
      <c r="X36" s="90"/>
      <c r="Y36" s="90"/>
      <c r="Z36" s="39" t="str">
        <f t="shared" si="2"/>
        <v/>
      </c>
      <c r="AA36" s="94">
        <f t="shared" si="0"/>
        <v>0</v>
      </c>
      <c r="AB36" s="94">
        <f t="shared" si="1"/>
        <v>0</v>
      </c>
      <c r="AC36" s="355"/>
      <c r="AD36" s="289"/>
      <c r="AE36" s="289"/>
      <c r="AF36" s="293"/>
      <c r="AG36" s="293"/>
      <c r="AH36" s="234"/>
      <c r="AI36" s="234"/>
      <c r="AJ36" s="217"/>
      <c r="AK36" s="217"/>
      <c r="AL36" s="217"/>
      <c r="AM36" s="302"/>
      <c r="AN36" s="302"/>
      <c r="AO36" s="302"/>
      <c r="AP36" s="302"/>
      <c r="AQ36" s="307"/>
      <c r="AR36" s="247"/>
    </row>
    <row r="37" spans="1:44" s="88" customFormat="1" ht="17.100000000000001" customHeight="1">
      <c r="A37" s="318"/>
      <c r="B37" s="261"/>
      <c r="C37" s="254"/>
      <c r="D37" s="254"/>
      <c r="E37" s="257"/>
      <c r="F37" s="254"/>
      <c r="G37" s="267"/>
      <c r="H37" s="270"/>
      <c r="I37" s="282"/>
      <c r="J37" s="284"/>
      <c r="K37" s="209"/>
      <c r="L37" s="209"/>
      <c r="M37" s="284"/>
      <c r="N37" s="293"/>
      <c r="O37" s="293"/>
      <c r="P37" s="239"/>
      <c r="Q37" s="209"/>
      <c r="R37" s="226"/>
      <c r="S37" s="38" t="s">
        <v>22</v>
      </c>
      <c r="T37" s="89"/>
      <c r="U37" s="90"/>
      <c r="V37" s="90"/>
      <c r="W37" s="90"/>
      <c r="X37" s="90"/>
      <c r="Y37" s="90"/>
      <c r="Z37" s="39" t="str">
        <f t="shared" si="2"/>
        <v/>
      </c>
      <c r="AA37" s="94">
        <f t="shared" si="0"/>
        <v>0</v>
      </c>
      <c r="AB37" s="94">
        <f t="shared" si="1"/>
        <v>0</v>
      </c>
      <c r="AC37" s="355"/>
      <c r="AD37" s="289"/>
      <c r="AE37" s="289"/>
      <c r="AF37" s="293"/>
      <c r="AG37" s="293"/>
      <c r="AH37" s="234"/>
      <c r="AI37" s="234"/>
      <c r="AJ37" s="217"/>
      <c r="AK37" s="217"/>
      <c r="AL37" s="217"/>
      <c r="AM37" s="302"/>
      <c r="AN37" s="302"/>
      <c r="AO37" s="302"/>
      <c r="AP37" s="302"/>
      <c r="AQ37" s="307"/>
      <c r="AR37" s="247"/>
    </row>
    <row r="38" spans="1:44" s="88" customFormat="1" ht="17.100000000000001" customHeight="1">
      <c r="A38" s="318"/>
      <c r="B38" s="261"/>
      <c r="C38" s="254"/>
      <c r="D38" s="254"/>
      <c r="E38" s="257"/>
      <c r="F38" s="254"/>
      <c r="G38" s="267"/>
      <c r="H38" s="270"/>
      <c r="I38" s="282">
        <v>1.3</v>
      </c>
      <c r="J38" s="284"/>
      <c r="K38" s="209"/>
      <c r="L38" s="209"/>
      <c r="M38" s="284"/>
      <c r="N38" s="293"/>
      <c r="O38" s="293"/>
      <c r="P38" s="239"/>
      <c r="Q38" s="209"/>
      <c r="R38" s="309">
        <f>IF(Q38="SI",1,IF(Q38="NO",3,0))</f>
        <v>0</v>
      </c>
      <c r="S38" s="38" t="s">
        <v>23</v>
      </c>
      <c r="T38" s="89"/>
      <c r="U38" s="90"/>
      <c r="V38" s="90"/>
      <c r="W38" s="90"/>
      <c r="X38" s="90"/>
      <c r="Y38" s="90"/>
      <c r="Z38" s="39" t="str">
        <f t="shared" si="2"/>
        <v/>
      </c>
      <c r="AA38" s="94">
        <f t="shared" si="0"/>
        <v>0</v>
      </c>
      <c r="AB38" s="94">
        <f t="shared" si="1"/>
        <v>0</v>
      </c>
      <c r="AC38" s="355"/>
      <c r="AD38" s="289"/>
      <c r="AE38" s="289"/>
      <c r="AF38" s="293"/>
      <c r="AG38" s="293"/>
      <c r="AH38" s="234"/>
      <c r="AI38" s="234"/>
      <c r="AJ38" s="217"/>
      <c r="AK38" s="217"/>
      <c r="AL38" s="217"/>
      <c r="AM38" s="302"/>
      <c r="AN38" s="302"/>
      <c r="AO38" s="302"/>
      <c r="AP38" s="302"/>
      <c r="AQ38" s="307"/>
      <c r="AR38" s="305"/>
    </row>
    <row r="39" spans="1:44" s="88" customFormat="1" ht="17.100000000000001" customHeight="1">
      <c r="A39" s="318"/>
      <c r="B39" s="261"/>
      <c r="C39" s="254"/>
      <c r="D39" s="254"/>
      <c r="E39" s="257"/>
      <c r="F39" s="254"/>
      <c r="G39" s="267"/>
      <c r="H39" s="270"/>
      <c r="I39" s="282"/>
      <c r="J39" s="284"/>
      <c r="K39" s="209"/>
      <c r="L39" s="209"/>
      <c r="M39" s="284"/>
      <c r="N39" s="293"/>
      <c r="O39" s="293"/>
      <c r="P39" s="239"/>
      <c r="Q39" s="209"/>
      <c r="R39" s="226"/>
      <c r="S39" s="38" t="s">
        <v>24</v>
      </c>
      <c r="T39" s="89"/>
      <c r="U39" s="90"/>
      <c r="V39" s="90"/>
      <c r="W39" s="90"/>
      <c r="X39" s="90"/>
      <c r="Y39" s="90"/>
      <c r="Z39" s="39" t="str">
        <f t="shared" si="2"/>
        <v/>
      </c>
      <c r="AA39" s="94">
        <f t="shared" si="0"/>
        <v>0</v>
      </c>
      <c r="AB39" s="94">
        <f t="shared" si="1"/>
        <v>0</v>
      </c>
      <c r="AC39" s="355"/>
      <c r="AD39" s="289"/>
      <c r="AE39" s="289"/>
      <c r="AF39" s="293"/>
      <c r="AG39" s="293"/>
      <c r="AH39" s="234"/>
      <c r="AI39" s="234"/>
      <c r="AJ39" s="217"/>
      <c r="AK39" s="217"/>
      <c r="AL39" s="217"/>
      <c r="AM39" s="302"/>
      <c r="AN39" s="302"/>
      <c r="AO39" s="302"/>
      <c r="AP39" s="302"/>
      <c r="AQ39" s="307"/>
      <c r="AR39" s="247"/>
    </row>
    <row r="40" spans="1:44" s="88" customFormat="1" ht="17.100000000000001" customHeight="1">
      <c r="A40" s="318"/>
      <c r="B40" s="261"/>
      <c r="C40" s="254"/>
      <c r="D40" s="254"/>
      <c r="E40" s="257"/>
      <c r="F40" s="254"/>
      <c r="G40" s="267"/>
      <c r="H40" s="270"/>
      <c r="I40" s="282"/>
      <c r="J40" s="284"/>
      <c r="K40" s="209"/>
      <c r="L40" s="209"/>
      <c r="M40" s="284"/>
      <c r="N40" s="293"/>
      <c r="O40" s="293"/>
      <c r="P40" s="239"/>
      <c r="Q40" s="209"/>
      <c r="R40" s="226"/>
      <c r="S40" s="38" t="s">
        <v>25</v>
      </c>
      <c r="T40" s="89"/>
      <c r="U40" s="90"/>
      <c r="V40" s="90"/>
      <c r="W40" s="90"/>
      <c r="X40" s="90"/>
      <c r="Y40" s="90"/>
      <c r="Z40" s="39" t="str">
        <f t="shared" si="2"/>
        <v/>
      </c>
      <c r="AA40" s="94">
        <f t="shared" si="0"/>
        <v>0</v>
      </c>
      <c r="AB40" s="94">
        <f t="shared" si="1"/>
        <v>0</v>
      </c>
      <c r="AC40" s="355"/>
      <c r="AD40" s="289"/>
      <c r="AE40" s="289"/>
      <c r="AF40" s="293"/>
      <c r="AG40" s="293"/>
      <c r="AH40" s="234"/>
      <c r="AI40" s="234"/>
      <c r="AJ40" s="217"/>
      <c r="AK40" s="217"/>
      <c r="AL40" s="217"/>
      <c r="AM40" s="302"/>
      <c r="AN40" s="302"/>
      <c r="AO40" s="302"/>
      <c r="AP40" s="302"/>
      <c r="AQ40" s="307"/>
      <c r="AR40" s="247"/>
    </row>
    <row r="41" spans="1:44" s="88" customFormat="1" ht="17.100000000000001" customHeight="1">
      <c r="A41" s="318"/>
      <c r="B41" s="261"/>
      <c r="C41" s="254"/>
      <c r="D41" s="254"/>
      <c r="E41" s="257"/>
      <c r="F41" s="254"/>
      <c r="G41" s="267"/>
      <c r="H41" s="270"/>
      <c r="I41" s="282"/>
      <c r="J41" s="284"/>
      <c r="K41" s="209"/>
      <c r="L41" s="209"/>
      <c r="M41" s="284"/>
      <c r="N41" s="293"/>
      <c r="O41" s="293"/>
      <c r="P41" s="239"/>
      <c r="Q41" s="209"/>
      <c r="R41" s="226"/>
      <c r="S41" s="38" t="s">
        <v>26</v>
      </c>
      <c r="T41" s="89"/>
      <c r="U41" s="90"/>
      <c r="V41" s="90"/>
      <c r="W41" s="90"/>
      <c r="X41" s="90"/>
      <c r="Y41" s="90"/>
      <c r="Z41" s="39" t="str">
        <f t="shared" si="2"/>
        <v/>
      </c>
      <c r="AA41" s="94">
        <f t="shared" si="0"/>
        <v>0</v>
      </c>
      <c r="AB41" s="94">
        <f t="shared" si="1"/>
        <v>0</v>
      </c>
      <c r="AC41" s="355"/>
      <c r="AD41" s="289"/>
      <c r="AE41" s="289"/>
      <c r="AF41" s="293"/>
      <c r="AG41" s="293"/>
      <c r="AH41" s="234"/>
      <c r="AI41" s="234"/>
      <c r="AJ41" s="217"/>
      <c r="AK41" s="217"/>
      <c r="AL41" s="217"/>
      <c r="AM41" s="302"/>
      <c r="AN41" s="302"/>
      <c r="AO41" s="302"/>
      <c r="AP41" s="302"/>
      <c r="AQ41" s="307"/>
      <c r="AR41" s="247"/>
    </row>
    <row r="42" spans="1:44" s="88" customFormat="1" ht="17.100000000000001" customHeight="1">
      <c r="A42" s="318"/>
      <c r="B42" s="261"/>
      <c r="C42" s="254"/>
      <c r="D42" s="254"/>
      <c r="E42" s="257"/>
      <c r="F42" s="254"/>
      <c r="G42" s="267"/>
      <c r="H42" s="270"/>
      <c r="I42" s="282"/>
      <c r="J42" s="284"/>
      <c r="K42" s="209"/>
      <c r="L42" s="209"/>
      <c r="M42" s="284"/>
      <c r="N42" s="293"/>
      <c r="O42" s="293"/>
      <c r="P42" s="239"/>
      <c r="Q42" s="209"/>
      <c r="R42" s="226"/>
      <c r="S42" s="38" t="s">
        <v>27</v>
      </c>
      <c r="T42" s="89"/>
      <c r="U42" s="90"/>
      <c r="V42" s="90"/>
      <c r="W42" s="90"/>
      <c r="X42" s="90"/>
      <c r="Y42" s="90"/>
      <c r="Z42" s="39" t="str">
        <f t="shared" si="2"/>
        <v/>
      </c>
      <c r="AA42" s="94">
        <f t="shared" si="0"/>
        <v>0</v>
      </c>
      <c r="AB42" s="94">
        <f t="shared" si="1"/>
        <v>0</v>
      </c>
      <c r="AC42" s="355"/>
      <c r="AD42" s="289"/>
      <c r="AE42" s="289"/>
      <c r="AF42" s="293"/>
      <c r="AG42" s="293"/>
      <c r="AH42" s="234"/>
      <c r="AI42" s="234"/>
      <c r="AJ42" s="217"/>
      <c r="AK42" s="217"/>
      <c r="AL42" s="217"/>
      <c r="AM42" s="302"/>
      <c r="AN42" s="302"/>
      <c r="AO42" s="302"/>
      <c r="AP42" s="302"/>
      <c r="AQ42" s="307"/>
      <c r="AR42" s="247"/>
    </row>
    <row r="43" spans="1:44" s="88" customFormat="1" ht="17.100000000000001" customHeight="1">
      <c r="A43" s="318"/>
      <c r="B43" s="261"/>
      <c r="C43" s="254"/>
      <c r="D43" s="254"/>
      <c r="E43" s="257"/>
      <c r="F43" s="254"/>
      <c r="G43" s="267"/>
      <c r="H43" s="270"/>
      <c r="I43" s="282">
        <v>1.4</v>
      </c>
      <c r="J43" s="284"/>
      <c r="K43" s="209"/>
      <c r="L43" s="209"/>
      <c r="M43" s="284"/>
      <c r="N43" s="293"/>
      <c r="O43" s="293"/>
      <c r="P43" s="239"/>
      <c r="Q43" s="209"/>
      <c r="R43" s="309">
        <f>IF(Q43="SI",1,IF(Q43="NO",3,0))</f>
        <v>0</v>
      </c>
      <c r="S43" s="38" t="s">
        <v>28</v>
      </c>
      <c r="T43" s="89"/>
      <c r="U43" s="90"/>
      <c r="V43" s="90"/>
      <c r="W43" s="90"/>
      <c r="X43" s="90"/>
      <c r="Y43" s="90"/>
      <c r="Z43" s="39" t="str">
        <f t="shared" si="2"/>
        <v/>
      </c>
      <c r="AA43" s="94">
        <f t="shared" si="0"/>
        <v>0</v>
      </c>
      <c r="AB43" s="94">
        <f t="shared" si="1"/>
        <v>0</v>
      </c>
      <c r="AC43" s="355"/>
      <c r="AD43" s="289"/>
      <c r="AE43" s="289"/>
      <c r="AF43" s="293"/>
      <c r="AG43" s="293"/>
      <c r="AH43" s="234"/>
      <c r="AI43" s="234"/>
      <c r="AJ43" s="217"/>
      <c r="AK43" s="217"/>
      <c r="AL43" s="217"/>
      <c r="AM43" s="302"/>
      <c r="AN43" s="302"/>
      <c r="AO43" s="302"/>
      <c r="AP43" s="302"/>
      <c r="AQ43" s="307"/>
      <c r="AR43" s="305"/>
    </row>
    <row r="44" spans="1:44" s="88" customFormat="1" ht="17.100000000000001" customHeight="1">
      <c r="A44" s="318"/>
      <c r="B44" s="261"/>
      <c r="C44" s="254"/>
      <c r="D44" s="254"/>
      <c r="E44" s="257"/>
      <c r="F44" s="254"/>
      <c r="G44" s="267"/>
      <c r="H44" s="270"/>
      <c r="I44" s="282"/>
      <c r="J44" s="284"/>
      <c r="K44" s="209"/>
      <c r="L44" s="209"/>
      <c r="M44" s="284"/>
      <c r="N44" s="293"/>
      <c r="O44" s="293"/>
      <c r="P44" s="239"/>
      <c r="Q44" s="209"/>
      <c r="R44" s="226"/>
      <c r="S44" s="38" t="s">
        <v>29</v>
      </c>
      <c r="T44" s="89"/>
      <c r="U44" s="90"/>
      <c r="V44" s="90"/>
      <c r="W44" s="90"/>
      <c r="X44" s="90"/>
      <c r="Y44" s="90"/>
      <c r="Z44" s="39" t="str">
        <f t="shared" si="2"/>
        <v/>
      </c>
      <c r="AA44" s="94">
        <f t="shared" si="0"/>
        <v>0</v>
      </c>
      <c r="AB44" s="94">
        <f t="shared" si="1"/>
        <v>0</v>
      </c>
      <c r="AC44" s="355"/>
      <c r="AD44" s="289"/>
      <c r="AE44" s="289"/>
      <c r="AF44" s="293"/>
      <c r="AG44" s="293"/>
      <c r="AH44" s="234"/>
      <c r="AI44" s="234"/>
      <c r="AJ44" s="217"/>
      <c r="AK44" s="217"/>
      <c r="AL44" s="217"/>
      <c r="AM44" s="302"/>
      <c r="AN44" s="302"/>
      <c r="AO44" s="302"/>
      <c r="AP44" s="302"/>
      <c r="AQ44" s="307"/>
      <c r="AR44" s="247"/>
    </row>
    <row r="45" spans="1:44" s="88" customFormat="1" ht="17.100000000000001" customHeight="1">
      <c r="A45" s="318"/>
      <c r="B45" s="261"/>
      <c r="C45" s="254"/>
      <c r="D45" s="254"/>
      <c r="E45" s="257"/>
      <c r="F45" s="254"/>
      <c r="G45" s="267"/>
      <c r="H45" s="270"/>
      <c r="I45" s="282"/>
      <c r="J45" s="284"/>
      <c r="K45" s="209"/>
      <c r="L45" s="209"/>
      <c r="M45" s="284"/>
      <c r="N45" s="293"/>
      <c r="O45" s="293"/>
      <c r="P45" s="239"/>
      <c r="Q45" s="209"/>
      <c r="R45" s="226"/>
      <c r="S45" s="38" t="s">
        <v>30</v>
      </c>
      <c r="T45" s="89"/>
      <c r="U45" s="90"/>
      <c r="V45" s="90"/>
      <c r="W45" s="90"/>
      <c r="X45" s="90"/>
      <c r="Y45" s="90"/>
      <c r="Z45" s="39" t="str">
        <f t="shared" si="2"/>
        <v/>
      </c>
      <c r="AA45" s="94">
        <f t="shared" si="0"/>
        <v>0</v>
      </c>
      <c r="AB45" s="94">
        <f t="shared" si="1"/>
        <v>0</v>
      </c>
      <c r="AC45" s="355"/>
      <c r="AD45" s="289"/>
      <c r="AE45" s="289"/>
      <c r="AF45" s="293"/>
      <c r="AG45" s="293"/>
      <c r="AH45" s="234"/>
      <c r="AI45" s="234"/>
      <c r="AJ45" s="217"/>
      <c r="AK45" s="217"/>
      <c r="AL45" s="217"/>
      <c r="AM45" s="302"/>
      <c r="AN45" s="302"/>
      <c r="AO45" s="302"/>
      <c r="AP45" s="302"/>
      <c r="AQ45" s="307"/>
      <c r="AR45" s="247"/>
    </row>
    <row r="46" spans="1:44" s="88" customFormat="1" ht="17.100000000000001" customHeight="1">
      <c r="A46" s="318"/>
      <c r="B46" s="261"/>
      <c r="C46" s="254"/>
      <c r="D46" s="254"/>
      <c r="E46" s="257"/>
      <c r="F46" s="254"/>
      <c r="G46" s="267"/>
      <c r="H46" s="270"/>
      <c r="I46" s="282"/>
      <c r="J46" s="284"/>
      <c r="K46" s="209"/>
      <c r="L46" s="209"/>
      <c r="M46" s="284"/>
      <c r="N46" s="293"/>
      <c r="O46" s="293"/>
      <c r="P46" s="239"/>
      <c r="Q46" s="209"/>
      <c r="R46" s="226"/>
      <c r="S46" s="38" t="s">
        <v>31</v>
      </c>
      <c r="T46" s="89"/>
      <c r="U46" s="90"/>
      <c r="V46" s="90"/>
      <c r="W46" s="90"/>
      <c r="X46" s="90"/>
      <c r="Y46" s="90"/>
      <c r="Z46" s="39" t="str">
        <f t="shared" si="2"/>
        <v/>
      </c>
      <c r="AA46" s="94">
        <f t="shared" si="0"/>
        <v>0</v>
      </c>
      <c r="AB46" s="94">
        <f t="shared" si="1"/>
        <v>0</v>
      </c>
      <c r="AC46" s="355"/>
      <c r="AD46" s="289"/>
      <c r="AE46" s="289"/>
      <c r="AF46" s="293"/>
      <c r="AG46" s="293"/>
      <c r="AH46" s="234"/>
      <c r="AI46" s="234"/>
      <c r="AJ46" s="217"/>
      <c r="AK46" s="217"/>
      <c r="AL46" s="217"/>
      <c r="AM46" s="302"/>
      <c r="AN46" s="302"/>
      <c r="AO46" s="302"/>
      <c r="AP46" s="302"/>
      <c r="AQ46" s="307"/>
      <c r="AR46" s="247"/>
    </row>
    <row r="47" spans="1:44" s="88" customFormat="1" ht="17.100000000000001" customHeight="1">
      <c r="A47" s="318"/>
      <c r="B47" s="261"/>
      <c r="C47" s="254"/>
      <c r="D47" s="254"/>
      <c r="E47" s="257"/>
      <c r="F47" s="254"/>
      <c r="G47" s="267"/>
      <c r="H47" s="270"/>
      <c r="I47" s="282"/>
      <c r="J47" s="284"/>
      <c r="K47" s="209"/>
      <c r="L47" s="209"/>
      <c r="M47" s="284"/>
      <c r="N47" s="293"/>
      <c r="O47" s="293"/>
      <c r="P47" s="239"/>
      <c r="Q47" s="209"/>
      <c r="R47" s="226"/>
      <c r="S47" s="38" t="s">
        <v>32</v>
      </c>
      <c r="T47" s="89"/>
      <c r="U47" s="90"/>
      <c r="V47" s="90"/>
      <c r="W47" s="90"/>
      <c r="X47" s="90"/>
      <c r="Y47" s="90"/>
      <c r="Z47" s="39" t="str">
        <f t="shared" si="2"/>
        <v/>
      </c>
      <c r="AA47" s="94">
        <f t="shared" si="0"/>
        <v>0</v>
      </c>
      <c r="AB47" s="94">
        <f t="shared" si="1"/>
        <v>0</v>
      </c>
      <c r="AC47" s="355"/>
      <c r="AD47" s="289"/>
      <c r="AE47" s="289"/>
      <c r="AF47" s="293"/>
      <c r="AG47" s="293"/>
      <c r="AH47" s="234"/>
      <c r="AI47" s="234"/>
      <c r="AJ47" s="217"/>
      <c r="AK47" s="217"/>
      <c r="AL47" s="217"/>
      <c r="AM47" s="302"/>
      <c r="AN47" s="302"/>
      <c r="AO47" s="302"/>
      <c r="AP47" s="302"/>
      <c r="AQ47" s="307"/>
      <c r="AR47" s="247"/>
    </row>
    <row r="48" spans="1:44" s="88" customFormat="1" ht="17.100000000000001" customHeight="1">
      <c r="A48" s="318"/>
      <c r="B48" s="261"/>
      <c r="C48" s="254"/>
      <c r="D48" s="254"/>
      <c r="E48" s="257"/>
      <c r="F48" s="254"/>
      <c r="G48" s="267"/>
      <c r="H48" s="270"/>
      <c r="I48" s="282">
        <v>1.5</v>
      </c>
      <c r="J48" s="284"/>
      <c r="K48" s="209"/>
      <c r="L48" s="209"/>
      <c r="M48" s="284"/>
      <c r="N48" s="293"/>
      <c r="O48" s="293"/>
      <c r="P48" s="239"/>
      <c r="Q48" s="209"/>
      <c r="R48" s="309">
        <f>IF(Q48="SI",1,IF(Q48="NO",3,0))</f>
        <v>0</v>
      </c>
      <c r="S48" s="38" t="s">
        <v>33</v>
      </c>
      <c r="T48" s="89"/>
      <c r="U48" s="90"/>
      <c r="V48" s="90"/>
      <c r="W48" s="90"/>
      <c r="X48" s="90"/>
      <c r="Y48" s="90"/>
      <c r="Z48" s="39" t="str">
        <f t="shared" si="2"/>
        <v/>
      </c>
      <c r="AA48" s="94">
        <f t="shared" si="0"/>
        <v>0</v>
      </c>
      <c r="AB48" s="94">
        <f t="shared" si="1"/>
        <v>0</v>
      </c>
      <c r="AC48" s="355"/>
      <c r="AD48" s="289"/>
      <c r="AE48" s="289"/>
      <c r="AF48" s="293"/>
      <c r="AG48" s="293"/>
      <c r="AH48" s="234"/>
      <c r="AI48" s="234"/>
      <c r="AJ48" s="217"/>
      <c r="AK48" s="217"/>
      <c r="AL48" s="217"/>
      <c r="AM48" s="302"/>
      <c r="AN48" s="302"/>
      <c r="AO48" s="302"/>
      <c r="AP48" s="302"/>
      <c r="AQ48" s="307"/>
      <c r="AR48" s="305"/>
    </row>
    <row r="49" spans="1:45" s="88" customFormat="1" ht="17.100000000000001" customHeight="1">
      <c r="A49" s="318"/>
      <c r="B49" s="261"/>
      <c r="C49" s="254"/>
      <c r="D49" s="254"/>
      <c r="E49" s="257"/>
      <c r="F49" s="254"/>
      <c r="G49" s="267"/>
      <c r="H49" s="270"/>
      <c r="I49" s="282"/>
      <c r="J49" s="284"/>
      <c r="K49" s="209"/>
      <c r="L49" s="209"/>
      <c r="M49" s="284"/>
      <c r="N49" s="293"/>
      <c r="O49" s="293"/>
      <c r="P49" s="239"/>
      <c r="Q49" s="209"/>
      <c r="R49" s="226"/>
      <c r="S49" s="38" t="s">
        <v>34</v>
      </c>
      <c r="T49" s="89"/>
      <c r="U49" s="90"/>
      <c r="V49" s="90"/>
      <c r="W49" s="90"/>
      <c r="X49" s="90"/>
      <c r="Y49" s="90"/>
      <c r="Z49" s="39" t="str">
        <f t="shared" si="2"/>
        <v/>
      </c>
      <c r="AA49" s="94">
        <f t="shared" si="0"/>
        <v>0</v>
      </c>
      <c r="AB49" s="94">
        <f t="shared" si="1"/>
        <v>0</v>
      </c>
      <c r="AC49" s="355"/>
      <c r="AD49" s="289"/>
      <c r="AE49" s="289"/>
      <c r="AF49" s="293"/>
      <c r="AG49" s="293"/>
      <c r="AH49" s="234"/>
      <c r="AI49" s="234"/>
      <c r="AJ49" s="217"/>
      <c r="AK49" s="217"/>
      <c r="AL49" s="217"/>
      <c r="AM49" s="302"/>
      <c r="AN49" s="302"/>
      <c r="AO49" s="302"/>
      <c r="AP49" s="302"/>
      <c r="AQ49" s="307"/>
      <c r="AR49" s="247"/>
    </row>
    <row r="50" spans="1:45" s="88" customFormat="1" ht="17.100000000000001" customHeight="1">
      <c r="A50" s="318"/>
      <c r="B50" s="261"/>
      <c r="C50" s="254"/>
      <c r="D50" s="254"/>
      <c r="E50" s="257"/>
      <c r="F50" s="254"/>
      <c r="G50" s="267"/>
      <c r="H50" s="270"/>
      <c r="I50" s="282"/>
      <c r="J50" s="284"/>
      <c r="K50" s="209"/>
      <c r="L50" s="209"/>
      <c r="M50" s="284"/>
      <c r="N50" s="293"/>
      <c r="O50" s="293"/>
      <c r="P50" s="239"/>
      <c r="Q50" s="209"/>
      <c r="R50" s="226"/>
      <c r="S50" s="38" t="s">
        <v>35</v>
      </c>
      <c r="T50" s="89"/>
      <c r="U50" s="90"/>
      <c r="V50" s="90"/>
      <c r="W50" s="90"/>
      <c r="X50" s="90"/>
      <c r="Y50" s="90"/>
      <c r="Z50" s="39" t="str">
        <f t="shared" si="2"/>
        <v/>
      </c>
      <c r="AA50" s="94">
        <f t="shared" si="0"/>
        <v>0</v>
      </c>
      <c r="AB50" s="94">
        <f t="shared" si="1"/>
        <v>0</v>
      </c>
      <c r="AC50" s="355"/>
      <c r="AD50" s="289"/>
      <c r="AE50" s="289"/>
      <c r="AF50" s="293"/>
      <c r="AG50" s="293"/>
      <c r="AH50" s="234"/>
      <c r="AI50" s="234"/>
      <c r="AJ50" s="217"/>
      <c r="AK50" s="217"/>
      <c r="AL50" s="217"/>
      <c r="AM50" s="302"/>
      <c r="AN50" s="302"/>
      <c r="AO50" s="302"/>
      <c r="AP50" s="302"/>
      <c r="AQ50" s="307"/>
      <c r="AR50" s="247"/>
    </row>
    <row r="51" spans="1:45" s="88" customFormat="1" ht="17.100000000000001" customHeight="1">
      <c r="A51" s="318"/>
      <c r="B51" s="261"/>
      <c r="C51" s="254"/>
      <c r="D51" s="254"/>
      <c r="E51" s="257"/>
      <c r="F51" s="254"/>
      <c r="G51" s="267"/>
      <c r="H51" s="270"/>
      <c r="I51" s="282"/>
      <c r="J51" s="284"/>
      <c r="K51" s="209"/>
      <c r="L51" s="209"/>
      <c r="M51" s="284"/>
      <c r="N51" s="293"/>
      <c r="O51" s="293"/>
      <c r="P51" s="239"/>
      <c r="Q51" s="209"/>
      <c r="R51" s="226"/>
      <c r="S51" s="38" t="s">
        <v>36</v>
      </c>
      <c r="T51" s="89"/>
      <c r="U51" s="90"/>
      <c r="V51" s="90"/>
      <c r="W51" s="90"/>
      <c r="X51" s="90"/>
      <c r="Y51" s="90"/>
      <c r="Z51" s="39" t="str">
        <f t="shared" si="2"/>
        <v/>
      </c>
      <c r="AA51" s="94">
        <f t="shared" si="0"/>
        <v>0</v>
      </c>
      <c r="AB51" s="94">
        <f t="shared" si="1"/>
        <v>0</v>
      </c>
      <c r="AC51" s="355"/>
      <c r="AD51" s="289"/>
      <c r="AE51" s="289"/>
      <c r="AF51" s="293"/>
      <c r="AG51" s="293"/>
      <c r="AH51" s="234"/>
      <c r="AI51" s="234"/>
      <c r="AJ51" s="217"/>
      <c r="AK51" s="217"/>
      <c r="AL51" s="217"/>
      <c r="AM51" s="302"/>
      <c r="AN51" s="302"/>
      <c r="AO51" s="302"/>
      <c r="AP51" s="302"/>
      <c r="AQ51" s="307"/>
      <c r="AR51" s="247"/>
    </row>
    <row r="52" spans="1:45" s="88" customFormat="1" ht="17.100000000000001" customHeight="1">
      <c r="A52" s="319"/>
      <c r="B52" s="262"/>
      <c r="C52" s="255"/>
      <c r="D52" s="255"/>
      <c r="E52" s="258"/>
      <c r="F52" s="255"/>
      <c r="G52" s="268"/>
      <c r="H52" s="271"/>
      <c r="I52" s="283"/>
      <c r="J52" s="285"/>
      <c r="K52" s="229"/>
      <c r="L52" s="229"/>
      <c r="M52" s="285"/>
      <c r="N52" s="294"/>
      <c r="O52" s="294"/>
      <c r="P52" s="240"/>
      <c r="Q52" s="229"/>
      <c r="R52" s="228"/>
      <c r="S52" s="40" t="s">
        <v>37</v>
      </c>
      <c r="T52" s="91"/>
      <c r="U52" s="92"/>
      <c r="V52" s="92"/>
      <c r="W52" s="92"/>
      <c r="X52" s="92"/>
      <c r="Y52" s="92"/>
      <c r="Z52" s="41" t="str">
        <f t="shared" si="2"/>
        <v/>
      </c>
      <c r="AA52" s="95">
        <f t="shared" si="0"/>
        <v>0</v>
      </c>
      <c r="AB52" s="95">
        <f t="shared" si="1"/>
        <v>0</v>
      </c>
      <c r="AC52" s="356"/>
      <c r="AD52" s="290"/>
      <c r="AE52" s="290"/>
      <c r="AF52" s="294"/>
      <c r="AG52" s="294"/>
      <c r="AH52" s="235"/>
      <c r="AI52" s="235"/>
      <c r="AJ52" s="218"/>
      <c r="AK52" s="218"/>
      <c r="AL52" s="218"/>
      <c r="AM52" s="303"/>
      <c r="AN52" s="303"/>
      <c r="AO52" s="303"/>
      <c r="AP52" s="303"/>
      <c r="AQ52" s="308"/>
      <c r="AR52" s="248"/>
    </row>
    <row r="53" spans="1:45" s="88" customFormat="1" ht="17.100000000000001" customHeight="1">
      <c r="A53" s="320" t="str">
        <f>IF(E53&lt;&gt;"",'Información General'!$D$14&amp;"_"&amp;+$A$1+2,"")</f>
        <v/>
      </c>
      <c r="B53" s="272"/>
      <c r="C53" s="331"/>
      <c r="D53" s="272"/>
      <c r="E53" s="275"/>
      <c r="F53" s="272"/>
      <c r="G53" s="278"/>
      <c r="H53" s="269"/>
      <c r="I53" s="327"/>
      <c r="J53" s="269"/>
      <c r="K53" s="326"/>
      <c r="L53" s="208"/>
      <c r="M53" s="269"/>
      <c r="N53" s="210"/>
      <c r="O53" s="210"/>
      <c r="P53" s="219" t="str">
        <f>IF(AND(N53&lt;&gt;"",O53&lt;&gt;""),IF(AND(N53&gt;5,O53&gt;5),"I",IF(AND(N53&lt;=5,O53&gt;5),"II",IF(AND(N53&gt;5,O53&lt;=5),"IV",IF(AND(N53&lt;=5,O53&lt;=5),"III")))),"")</f>
        <v/>
      </c>
      <c r="Q53" s="208"/>
      <c r="R53" s="225">
        <f>IF(Q53="SI",1,IF(Q53="NO",3,0))</f>
        <v>0</v>
      </c>
      <c r="S53" s="36" t="s">
        <v>116</v>
      </c>
      <c r="T53" s="86" t="s">
        <v>676</v>
      </c>
      <c r="U53" s="87" t="s">
        <v>6</v>
      </c>
      <c r="V53" s="87" t="s">
        <v>9</v>
      </c>
      <c r="W53" s="87" t="s">
        <v>9</v>
      </c>
      <c r="X53" s="87" t="s">
        <v>9</v>
      </c>
      <c r="Y53" s="87" t="s">
        <v>9</v>
      </c>
      <c r="Z53" s="37" t="str">
        <f t="shared" si="2"/>
        <v>Suficiente</v>
      </c>
      <c r="AA53" s="93">
        <f>IF(Z53="Suficiente",1,0)</f>
        <v>1</v>
      </c>
      <c r="AB53" s="93">
        <f t="shared" si="1"/>
        <v>0</v>
      </c>
      <c r="AC53" s="222" t="str">
        <f>IF(SUM(R53:R77)&gt;=1,IF((SUM(R53:R77)/COUNTA(Q53:Q77))=1,IF(SUM(AA53:AA77)&gt;=1,IF(SUM(AA53:AA77)/(SUM(AA53:AA77)+SUM(AB53:AB77))=100%,"SI","NO"),"NO"),"NO"),"")</f>
        <v/>
      </c>
      <c r="AD53" s="295" t="str">
        <f>IF($N53=1,"b","")</f>
        <v/>
      </c>
      <c r="AE53" s="295" t="str">
        <f>IF($O53=1,"b","")</f>
        <v/>
      </c>
      <c r="AF53" s="210"/>
      <c r="AG53" s="243"/>
      <c r="AH53" s="236">
        <f>IF(OR($AD53="b",$AE53="b"),2,0)</f>
        <v>0</v>
      </c>
      <c r="AI53" s="236">
        <f>IF(AND($N53=1,$AF53=1,$O53=1,$AG53=1),1,0)</f>
        <v>0</v>
      </c>
      <c r="AJ53" s="213">
        <f>IF(AF53&lt;&gt;"",IF(AI53=1,1,IF(OR($AF53&gt;$N53,AND($AC53="SI",$AF53=$N53),AND($AC53="NO",$AF53&lt;&gt;$N53)),0,1)),0)</f>
        <v>0</v>
      </c>
      <c r="AK53" s="213">
        <f>IF(AG53&lt;&gt;"",IF(AI53=1,1,IF(OR(AG53&gt;O53,AND(AC53="SI",AG53=O53),AND(AC53="NO",AG53&lt;&gt;O53)),0,1)),0)</f>
        <v>0</v>
      </c>
      <c r="AL53" s="213">
        <f>IF(AC53&lt;&gt;"",(+AI53+AJ53+AK53),0)</f>
        <v>0</v>
      </c>
      <c r="AM53" s="344" t="str">
        <f>IF($AL53&gt;=2,IF(AND($AF53="",$AG53=""),"",IF(AND($AF53&gt;5,$AG53&gt;5),"I","")),"")</f>
        <v/>
      </c>
      <c r="AN53" s="344" t="str">
        <f>IF($AL53&gt;=2,IF(AND($AF53="",$AG53=""),"",IF(AND($AF53&lt;6,$AG53&gt;5),"II","")),"")</f>
        <v/>
      </c>
      <c r="AO53" s="344" t="str">
        <f>IF($AL53&gt;=2,IF(AND($AF53="",$AG53=""),"",IF(AND($AF53&lt;6,$AG53&lt;6),"III","")),"")</f>
        <v/>
      </c>
      <c r="AP53" s="344" t="str">
        <f>IF($AL53&gt;=2,IF(AND($AF53="",$AG53=""),"",IF(AND($AF53&gt;5,$AG53&lt;6),"IV","")),"")</f>
        <v/>
      </c>
      <c r="AQ53" s="334"/>
      <c r="AR53" s="346"/>
      <c r="AS53" s="167"/>
    </row>
    <row r="54" spans="1:45" s="88" customFormat="1" ht="17.100000000000001" customHeight="1">
      <c r="A54" s="321"/>
      <c r="B54" s="273"/>
      <c r="C54" s="332"/>
      <c r="D54" s="273"/>
      <c r="E54" s="276"/>
      <c r="F54" s="273"/>
      <c r="G54" s="279"/>
      <c r="H54" s="270"/>
      <c r="I54" s="328"/>
      <c r="J54" s="270"/>
      <c r="K54" s="324"/>
      <c r="L54" s="206"/>
      <c r="M54" s="270"/>
      <c r="N54" s="211"/>
      <c r="O54" s="211"/>
      <c r="P54" s="220"/>
      <c r="Q54" s="206"/>
      <c r="R54" s="226"/>
      <c r="S54" s="38" t="s">
        <v>117</v>
      </c>
      <c r="T54" s="89"/>
      <c r="U54" s="90"/>
      <c r="V54" s="90"/>
      <c r="W54" s="90"/>
      <c r="X54" s="90"/>
      <c r="Y54" s="90"/>
      <c r="Z54" s="39" t="str">
        <f t="shared" si="2"/>
        <v/>
      </c>
      <c r="AA54" s="94">
        <f t="shared" si="0"/>
        <v>0</v>
      </c>
      <c r="AB54" s="94">
        <f t="shared" ref="AB54:AB77" si="3">IF(Z54="Deficiente",1,0)</f>
        <v>0</v>
      </c>
      <c r="AC54" s="223"/>
      <c r="AD54" s="289"/>
      <c r="AE54" s="289"/>
      <c r="AF54" s="211"/>
      <c r="AG54" s="244"/>
      <c r="AH54" s="234"/>
      <c r="AI54" s="234"/>
      <c r="AJ54" s="214"/>
      <c r="AK54" s="214"/>
      <c r="AL54" s="214"/>
      <c r="AM54" s="302"/>
      <c r="AN54" s="302"/>
      <c r="AO54" s="302"/>
      <c r="AP54" s="302"/>
      <c r="AQ54" s="335"/>
      <c r="AR54" s="247"/>
    </row>
    <row r="55" spans="1:45" s="88" customFormat="1" ht="17.100000000000001" customHeight="1">
      <c r="A55" s="321"/>
      <c r="B55" s="273"/>
      <c r="C55" s="332"/>
      <c r="D55" s="273"/>
      <c r="E55" s="276"/>
      <c r="F55" s="273"/>
      <c r="G55" s="279"/>
      <c r="H55" s="270"/>
      <c r="I55" s="328"/>
      <c r="J55" s="270"/>
      <c r="K55" s="324"/>
      <c r="L55" s="206"/>
      <c r="M55" s="270"/>
      <c r="N55" s="211"/>
      <c r="O55" s="211"/>
      <c r="P55" s="220"/>
      <c r="Q55" s="206"/>
      <c r="R55" s="226"/>
      <c r="S55" s="38" t="s">
        <v>118</v>
      </c>
      <c r="T55" s="89"/>
      <c r="U55" s="90"/>
      <c r="V55" s="90"/>
      <c r="W55" s="90"/>
      <c r="X55" s="90"/>
      <c r="Y55" s="90"/>
      <c r="Z55" s="39" t="str">
        <f t="shared" si="2"/>
        <v/>
      </c>
      <c r="AA55" s="94">
        <f t="shared" si="0"/>
        <v>0</v>
      </c>
      <c r="AB55" s="94">
        <f t="shared" si="3"/>
        <v>0</v>
      </c>
      <c r="AC55" s="223"/>
      <c r="AD55" s="289"/>
      <c r="AE55" s="289"/>
      <c r="AF55" s="211"/>
      <c r="AG55" s="244"/>
      <c r="AH55" s="234"/>
      <c r="AI55" s="234"/>
      <c r="AJ55" s="214"/>
      <c r="AK55" s="214"/>
      <c r="AL55" s="214"/>
      <c r="AM55" s="302"/>
      <c r="AN55" s="302"/>
      <c r="AO55" s="302"/>
      <c r="AP55" s="302"/>
      <c r="AQ55" s="335"/>
      <c r="AR55" s="247"/>
    </row>
    <row r="56" spans="1:45" s="88" customFormat="1" ht="17.100000000000001" customHeight="1">
      <c r="A56" s="321"/>
      <c r="B56" s="273"/>
      <c r="C56" s="332"/>
      <c r="D56" s="273"/>
      <c r="E56" s="276"/>
      <c r="F56" s="273"/>
      <c r="G56" s="279"/>
      <c r="H56" s="270"/>
      <c r="I56" s="328"/>
      <c r="J56" s="270"/>
      <c r="K56" s="324"/>
      <c r="L56" s="206"/>
      <c r="M56" s="270"/>
      <c r="N56" s="211"/>
      <c r="O56" s="211"/>
      <c r="P56" s="220"/>
      <c r="Q56" s="206"/>
      <c r="R56" s="226"/>
      <c r="S56" s="38" t="s">
        <v>119</v>
      </c>
      <c r="T56" s="89"/>
      <c r="U56" s="90"/>
      <c r="V56" s="90"/>
      <c r="W56" s="90"/>
      <c r="X56" s="90"/>
      <c r="Y56" s="90"/>
      <c r="Z56" s="39" t="str">
        <f t="shared" si="2"/>
        <v/>
      </c>
      <c r="AA56" s="94">
        <f t="shared" si="0"/>
        <v>0</v>
      </c>
      <c r="AB56" s="94">
        <f t="shared" si="3"/>
        <v>0</v>
      </c>
      <c r="AC56" s="223"/>
      <c r="AD56" s="289"/>
      <c r="AE56" s="289"/>
      <c r="AF56" s="211"/>
      <c r="AG56" s="244"/>
      <c r="AH56" s="234"/>
      <c r="AI56" s="234"/>
      <c r="AJ56" s="214"/>
      <c r="AK56" s="214"/>
      <c r="AL56" s="214"/>
      <c r="AM56" s="302"/>
      <c r="AN56" s="302"/>
      <c r="AO56" s="302"/>
      <c r="AP56" s="302"/>
      <c r="AQ56" s="335"/>
      <c r="AR56" s="247"/>
    </row>
    <row r="57" spans="1:45" s="88" customFormat="1" ht="17.100000000000001" customHeight="1">
      <c r="A57" s="321"/>
      <c r="B57" s="273"/>
      <c r="C57" s="332"/>
      <c r="D57" s="273"/>
      <c r="E57" s="276"/>
      <c r="F57" s="273"/>
      <c r="G57" s="279"/>
      <c r="H57" s="270"/>
      <c r="I57" s="329"/>
      <c r="J57" s="270"/>
      <c r="K57" s="325"/>
      <c r="L57" s="206"/>
      <c r="M57" s="270"/>
      <c r="N57" s="211"/>
      <c r="O57" s="211"/>
      <c r="P57" s="220"/>
      <c r="Q57" s="206"/>
      <c r="R57" s="226"/>
      <c r="S57" s="38" t="s">
        <v>120</v>
      </c>
      <c r="T57" s="89"/>
      <c r="U57" s="90"/>
      <c r="V57" s="90"/>
      <c r="W57" s="90"/>
      <c r="X57" s="90"/>
      <c r="Y57" s="90"/>
      <c r="Z57" s="39" t="str">
        <f t="shared" si="2"/>
        <v/>
      </c>
      <c r="AA57" s="94">
        <f t="shared" si="0"/>
        <v>0</v>
      </c>
      <c r="AB57" s="94">
        <f t="shared" si="3"/>
        <v>0</v>
      </c>
      <c r="AC57" s="223"/>
      <c r="AD57" s="289"/>
      <c r="AE57" s="289"/>
      <c r="AF57" s="211"/>
      <c r="AG57" s="244"/>
      <c r="AH57" s="234"/>
      <c r="AI57" s="234"/>
      <c r="AJ57" s="214"/>
      <c r="AK57" s="214"/>
      <c r="AL57" s="214"/>
      <c r="AM57" s="302"/>
      <c r="AN57" s="302"/>
      <c r="AO57" s="302"/>
      <c r="AP57" s="302"/>
      <c r="AQ57" s="335"/>
      <c r="AR57" s="247"/>
    </row>
    <row r="58" spans="1:45" s="88" customFormat="1" ht="17.100000000000001" customHeight="1">
      <c r="A58" s="321"/>
      <c r="B58" s="273"/>
      <c r="C58" s="332"/>
      <c r="D58" s="273"/>
      <c r="E58" s="276"/>
      <c r="F58" s="273"/>
      <c r="G58" s="279"/>
      <c r="H58" s="270"/>
      <c r="I58" s="287"/>
      <c r="J58" s="270"/>
      <c r="K58" s="323"/>
      <c r="L58" s="206"/>
      <c r="M58" s="270"/>
      <c r="N58" s="211"/>
      <c r="O58" s="211"/>
      <c r="P58" s="220"/>
      <c r="Q58" s="206"/>
      <c r="R58" s="227">
        <f>IF(Q58="SI",1,IF(Q58="NO",3,0))</f>
        <v>0</v>
      </c>
      <c r="S58" s="38" t="s">
        <v>121</v>
      </c>
      <c r="T58" s="89"/>
      <c r="U58" s="90"/>
      <c r="V58" s="90"/>
      <c r="W58" s="90"/>
      <c r="X58" s="90"/>
      <c r="Y58" s="90"/>
      <c r="Z58" s="39" t="str">
        <f t="shared" si="2"/>
        <v/>
      </c>
      <c r="AA58" s="94">
        <f t="shared" si="0"/>
        <v>0</v>
      </c>
      <c r="AB58" s="94">
        <f t="shared" si="3"/>
        <v>0</v>
      </c>
      <c r="AC58" s="223"/>
      <c r="AD58" s="289"/>
      <c r="AE58" s="289"/>
      <c r="AF58" s="211"/>
      <c r="AG58" s="244"/>
      <c r="AH58" s="234"/>
      <c r="AI58" s="234"/>
      <c r="AJ58" s="214"/>
      <c r="AK58" s="214"/>
      <c r="AL58" s="214"/>
      <c r="AM58" s="302"/>
      <c r="AN58" s="302"/>
      <c r="AO58" s="302"/>
      <c r="AP58" s="302"/>
      <c r="AQ58" s="335"/>
      <c r="AR58" s="246"/>
    </row>
    <row r="59" spans="1:45" s="88" customFormat="1" ht="17.100000000000001" customHeight="1">
      <c r="A59" s="321"/>
      <c r="B59" s="273"/>
      <c r="C59" s="332"/>
      <c r="D59" s="273"/>
      <c r="E59" s="276"/>
      <c r="F59" s="273"/>
      <c r="G59" s="279"/>
      <c r="H59" s="270"/>
      <c r="I59" s="287"/>
      <c r="J59" s="270"/>
      <c r="K59" s="324"/>
      <c r="L59" s="206"/>
      <c r="M59" s="270"/>
      <c r="N59" s="211"/>
      <c r="O59" s="211"/>
      <c r="P59" s="220"/>
      <c r="Q59" s="206"/>
      <c r="R59" s="226"/>
      <c r="S59" s="38" t="s">
        <v>122</v>
      </c>
      <c r="T59" s="89"/>
      <c r="U59" s="90"/>
      <c r="V59" s="90"/>
      <c r="W59" s="90"/>
      <c r="X59" s="90"/>
      <c r="Y59" s="90"/>
      <c r="Z59" s="39" t="str">
        <f t="shared" si="2"/>
        <v/>
      </c>
      <c r="AA59" s="94">
        <f t="shared" si="0"/>
        <v>0</v>
      </c>
      <c r="AB59" s="94">
        <f t="shared" si="3"/>
        <v>0</v>
      </c>
      <c r="AC59" s="223"/>
      <c r="AD59" s="289"/>
      <c r="AE59" s="289"/>
      <c r="AF59" s="211"/>
      <c r="AG59" s="244"/>
      <c r="AH59" s="234"/>
      <c r="AI59" s="234"/>
      <c r="AJ59" s="214"/>
      <c r="AK59" s="214"/>
      <c r="AL59" s="214"/>
      <c r="AM59" s="302"/>
      <c r="AN59" s="302"/>
      <c r="AO59" s="302"/>
      <c r="AP59" s="302"/>
      <c r="AQ59" s="335"/>
      <c r="AR59" s="247"/>
    </row>
    <row r="60" spans="1:45" s="88" customFormat="1" ht="17.100000000000001" customHeight="1">
      <c r="A60" s="321"/>
      <c r="B60" s="273"/>
      <c r="C60" s="332"/>
      <c r="D60" s="273"/>
      <c r="E60" s="276"/>
      <c r="F60" s="273"/>
      <c r="G60" s="279"/>
      <c r="H60" s="270"/>
      <c r="I60" s="287"/>
      <c r="J60" s="270"/>
      <c r="K60" s="324"/>
      <c r="L60" s="206"/>
      <c r="M60" s="270"/>
      <c r="N60" s="211"/>
      <c r="O60" s="211"/>
      <c r="P60" s="220"/>
      <c r="Q60" s="206"/>
      <c r="R60" s="226"/>
      <c r="S60" s="38" t="s">
        <v>123</v>
      </c>
      <c r="T60" s="89"/>
      <c r="U60" s="90"/>
      <c r="V60" s="90"/>
      <c r="W60" s="90"/>
      <c r="X60" s="90"/>
      <c r="Y60" s="90"/>
      <c r="Z60" s="39" t="str">
        <f t="shared" si="2"/>
        <v/>
      </c>
      <c r="AA60" s="94">
        <f t="shared" si="0"/>
        <v>0</v>
      </c>
      <c r="AB60" s="94">
        <f t="shared" si="3"/>
        <v>0</v>
      </c>
      <c r="AC60" s="223"/>
      <c r="AD60" s="289"/>
      <c r="AE60" s="289"/>
      <c r="AF60" s="211"/>
      <c r="AG60" s="244"/>
      <c r="AH60" s="234"/>
      <c r="AI60" s="234"/>
      <c r="AJ60" s="214"/>
      <c r="AK60" s="214"/>
      <c r="AL60" s="214"/>
      <c r="AM60" s="302"/>
      <c r="AN60" s="302"/>
      <c r="AO60" s="302"/>
      <c r="AP60" s="302"/>
      <c r="AQ60" s="335"/>
      <c r="AR60" s="247"/>
    </row>
    <row r="61" spans="1:45" s="88" customFormat="1" ht="17.100000000000001" customHeight="1">
      <c r="A61" s="321"/>
      <c r="B61" s="273"/>
      <c r="C61" s="332"/>
      <c r="D61" s="273"/>
      <c r="E61" s="276"/>
      <c r="F61" s="273"/>
      <c r="G61" s="279"/>
      <c r="H61" s="270"/>
      <c r="I61" s="287"/>
      <c r="J61" s="270"/>
      <c r="K61" s="324"/>
      <c r="L61" s="206"/>
      <c r="M61" s="270"/>
      <c r="N61" s="211"/>
      <c r="O61" s="211"/>
      <c r="P61" s="220"/>
      <c r="Q61" s="206"/>
      <c r="R61" s="226"/>
      <c r="S61" s="38" t="s">
        <v>124</v>
      </c>
      <c r="T61" s="89"/>
      <c r="U61" s="90"/>
      <c r="V61" s="90"/>
      <c r="W61" s="90"/>
      <c r="X61" s="90"/>
      <c r="Y61" s="90"/>
      <c r="Z61" s="39" t="str">
        <f t="shared" si="2"/>
        <v/>
      </c>
      <c r="AA61" s="94">
        <f t="shared" si="0"/>
        <v>0</v>
      </c>
      <c r="AB61" s="94">
        <f t="shared" si="3"/>
        <v>0</v>
      </c>
      <c r="AC61" s="223"/>
      <c r="AD61" s="289"/>
      <c r="AE61" s="289"/>
      <c r="AF61" s="211"/>
      <c r="AG61" s="244"/>
      <c r="AH61" s="234"/>
      <c r="AI61" s="234"/>
      <c r="AJ61" s="214"/>
      <c r="AK61" s="214"/>
      <c r="AL61" s="214"/>
      <c r="AM61" s="302"/>
      <c r="AN61" s="302"/>
      <c r="AO61" s="302"/>
      <c r="AP61" s="302"/>
      <c r="AQ61" s="335"/>
      <c r="AR61" s="247"/>
    </row>
    <row r="62" spans="1:45" s="88" customFormat="1" ht="17.100000000000001" customHeight="1">
      <c r="A62" s="321"/>
      <c r="B62" s="273"/>
      <c r="C62" s="332"/>
      <c r="D62" s="273"/>
      <c r="E62" s="276"/>
      <c r="F62" s="273"/>
      <c r="G62" s="279"/>
      <c r="H62" s="270"/>
      <c r="I62" s="287"/>
      <c r="J62" s="270"/>
      <c r="K62" s="325"/>
      <c r="L62" s="206"/>
      <c r="M62" s="270"/>
      <c r="N62" s="211"/>
      <c r="O62" s="211"/>
      <c r="P62" s="220"/>
      <c r="Q62" s="206"/>
      <c r="R62" s="226"/>
      <c r="S62" s="38" t="s">
        <v>125</v>
      </c>
      <c r="T62" s="89"/>
      <c r="U62" s="90"/>
      <c r="V62" s="90"/>
      <c r="W62" s="90"/>
      <c r="X62" s="90"/>
      <c r="Y62" s="90"/>
      <c r="Z62" s="39" t="str">
        <f t="shared" si="2"/>
        <v/>
      </c>
      <c r="AA62" s="94">
        <f t="shared" si="0"/>
        <v>0</v>
      </c>
      <c r="AB62" s="94">
        <f t="shared" si="3"/>
        <v>0</v>
      </c>
      <c r="AC62" s="223"/>
      <c r="AD62" s="289"/>
      <c r="AE62" s="289"/>
      <c r="AF62" s="211"/>
      <c r="AG62" s="244"/>
      <c r="AH62" s="234"/>
      <c r="AI62" s="234"/>
      <c r="AJ62" s="214"/>
      <c r="AK62" s="214"/>
      <c r="AL62" s="214"/>
      <c r="AM62" s="302"/>
      <c r="AN62" s="302"/>
      <c r="AO62" s="302"/>
      <c r="AP62" s="302"/>
      <c r="AQ62" s="335"/>
      <c r="AR62" s="247"/>
    </row>
    <row r="63" spans="1:45" s="88" customFormat="1" ht="17.100000000000001" customHeight="1">
      <c r="A63" s="321"/>
      <c r="B63" s="273"/>
      <c r="C63" s="332"/>
      <c r="D63" s="273"/>
      <c r="E63" s="276"/>
      <c r="F63" s="273"/>
      <c r="G63" s="279"/>
      <c r="H63" s="270"/>
      <c r="I63" s="287"/>
      <c r="J63" s="270"/>
      <c r="K63" s="323"/>
      <c r="L63" s="206"/>
      <c r="M63" s="270"/>
      <c r="N63" s="211"/>
      <c r="O63" s="211"/>
      <c r="P63" s="220"/>
      <c r="Q63" s="206"/>
      <c r="R63" s="227">
        <f>IF(Q63="SI",1,IF(Q63="NO",3,0))</f>
        <v>0</v>
      </c>
      <c r="S63" s="38" t="s">
        <v>126</v>
      </c>
      <c r="T63" s="89"/>
      <c r="U63" s="90"/>
      <c r="V63" s="90"/>
      <c r="W63" s="90"/>
      <c r="X63" s="90"/>
      <c r="Y63" s="90"/>
      <c r="Z63" s="39" t="str">
        <f t="shared" si="2"/>
        <v/>
      </c>
      <c r="AA63" s="94">
        <f t="shared" si="0"/>
        <v>0</v>
      </c>
      <c r="AB63" s="94">
        <f t="shared" si="3"/>
        <v>0</v>
      </c>
      <c r="AC63" s="223"/>
      <c r="AD63" s="289"/>
      <c r="AE63" s="289"/>
      <c r="AF63" s="211"/>
      <c r="AG63" s="244"/>
      <c r="AH63" s="234"/>
      <c r="AI63" s="234"/>
      <c r="AJ63" s="214"/>
      <c r="AK63" s="214"/>
      <c r="AL63" s="214"/>
      <c r="AM63" s="302"/>
      <c r="AN63" s="302"/>
      <c r="AO63" s="302"/>
      <c r="AP63" s="302"/>
      <c r="AQ63" s="335"/>
      <c r="AR63" s="246"/>
    </row>
    <row r="64" spans="1:45" s="88" customFormat="1" ht="16.5" customHeight="1">
      <c r="A64" s="321"/>
      <c r="B64" s="273"/>
      <c r="C64" s="332"/>
      <c r="D64" s="273"/>
      <c r="E64" s="276"/>
      <c r="F64" s="273"/>
      <c r="G64" s="279"/>
      <c r="H64" s="270"/>
      <c r="I64" s="287"/>
      <c r="J64" s="270"/>
      <c r="K64" s="324"/>
      <c r="L64" s="206"/>
      <c r="M64" s="270"/>
      <c r="N64" s="211"/>
      <c r="O64" s="211"/>
      <c r="P64" s="220"/>
      <c r="Q64" s="206"/>
      <c r="R64" s="226"/>
      <c r="S64" s="38" t="s">
        <v>127</v>
      </c>
      <c r="T64" s="89"/>
      <c r="U64" s="90"/>
      <c r="V64" s="90"/>
      <c r="W64" s="90"/>
      <c r="X64" s="90"/>
      <c r="Y64" s="90"/>
      <c r="Z64" s="39" t="str">
        <f t="shared" si="2"/>
        <v/>
      </c>
      <c r="AA64" s="94">
        <f t="shared" si="0"/>
        <v>0</v>
      </c>
      <c r="AB64" s="94">
        <f t="shared" si="3"/>
        <v>0</v>
      </c>
      <c r="AC64" s="223"/>
      <c r="AD64" s="289"/>
      <c r="AE64" s="289"/>
      <c r="AF64" s="211"/>
      <c r="AG64" s="244"/>
      <c r="AH64" s="234"/>
      <c r="AI64" s="234"/>
      <c r="AJ64" s="214"/>
      <c r="AK64" s="214"/>
      <c r="AL64" s="214"/>
      <c r="AM64" s="302"/>
      <c r="AN64" s="302"/>
      <c r="AO64" s="302"/>
      <c r="AP64" s="302"/>
      <c r="AQ64" s="335"/>
      <c r="AR64" s="247"/>
    </row>
    <row r="65" spans="1:44" s="88" customFormat="1" ht="17.100000000000001" customHeight="1">
      <c r="A65" s="321"/>
      <c r="B65" s="273"/>
      <c r="C65" s="332"/>
      <c r="D65" s="273"/>
      <c r="E65" s="276"/>
      <c r="F65" s="273"/>
      <c r="G65" s="279"/>
      <c r="H65" s="270"/>
      <c r="I65" s="287"/>
      <c r="J65" s="270"/>
      <c r="K65" s="324"/>
      <c r="L65" s="206"/>
      <c r="M65" s="270"/>
      <c r="N65" s="211"/>
      <c r="O65" s="211"/>
      <c r="P65" s="220"/>
      <c r="Q65" s="206"/>
      <c r="R65" s="226"/>
      <c r="S65" s="38" t="s">
        <v>128</v>
      </c>
      <c r="T65" s="89"/>
      <c r="U65" s="90"/>
      <c r="V65" s="90"/>
      <c r="W65" s="90"/>
      <c r="X65" s="90"/>
      <c r="Y65" s="90"/>
      <c r="Z65" s="39" t="str">
        <f t="shared" si="2"/>
        <v/>
      </c>
      <c r="AA65" s="94">
        <f t="shared" si="0"/>
        <v>0</v>
      </c>
      <c r="AB65" s="94">
        <f t="shared" si="3"/>
        <v>0</v>
      </c>
      <c r="AC65" s="223"/>
      <c r="AD65" s="289"/>
      <c r="AE65" s="289"/>
      <c r="AF65" s="211"/>
      <c r="AG65" s="244"/>
      <c r="AH65" s="234"/>
      <c r="AI65" s="234"/>
      <c r="AJ65" s="214"/>
      <c r="AK65" s="214"/>
      <c r="AL65" s="214"/>
      <c r="AM65" s="302"/>
      <c r="AN65" s="302"/>
      <c r="AO65" s="302"/>
      <c r="AP65" s="302"/>
      <c r="AQ65" s="335"/>
      <c r="AR65" s="247"/>
    </row>
    <row r="66" spans="1:44" s="88" customFormat="1" ht="17.100000000000001" customHeight="1">
      <c r="A66" s="321"/>
      <c r="B66" s="273"/>
      <c r="C66" s="332"/>
      <c r="D66" s="273"/>
      <c r="E66" s="276"/>
      <c r="F66" s="273"/>
      <c r="G66" s="279"/>
      <c r="H66" s="270"/>
      <c r="I66" s="287"/>
      <c r="J66" s="270"/>
      <c r="K66" s="324"/>
      <c r="L66" s="206"/>
      <c r="M66" s="270"/>
      <c r="N66" s="211"/>
      <c r="O66" s="211"/>
      <c r="P66" s="220"/>
      <c r="Q66" s="206"/>
      <c r="R66" s="226"/>
      <c r="S66" s="38" t="s">
        <v>129</v>
      </c>
      <c r="T66" s="89"/>
      <c r="U66" s="90"/>
      <c r="V66" s="90"/>
      <c r="W66" s="90"/>
      <c r="X66" s="90"/>
      <c r="Y66" s="90"/>
      <c r="Z66" s="39" t="str">
        <f t="shared" si="2"/>
        <v/>
      </c>
      <c r="AA66" s="94">
        <f t="shared" si="0"/>
        <v>0</v>
      </c>
      <c r="AB66" s="94">
        <f t="shared" si="3"/>
        <v>0</v>
      </c>
      <c r="AC66" s="223"/>
      <c r="AD66" s="289"/>
      <c r="AE66" s="289"/>
      <c r="AF66" s="211"/>
      <c r="AG66" s="244"/>
      <c r="AH66" s="234"/>
      <c r="AI66" s="234"/>
      <c r="AJ66" s="214"/>
      <c r="AK66" s="214"/>
      <c r="AL66" s="214"/>
      <c r="AM66" s="302"/>
      <c r="AN66" s="302"/>
      <c r="AO66" s="302"/>
      <c r="AP66" s="302"/>
      <c r="AQ66" s="335"/>
      <c r="AR66" s="247"/>
    </row>
    <row r="67" spans="1:44" s="88" customFormat="1" ht="17.100000000000001" customHeight="1">
      <c r="A67" s="321"/>
      <c r="B67" s="273"/>
      <c r="C67" s="332"/>
      <c r="D67" s="273"/>
      <c r="E67" s="276"/>
      <c r="F67" s="273"/>
      <c r="G67" s="279"/>
      <c r="H67" s="270"/>
      <c r="I67" s="287"/>
      <c r="J67" s="270"/>
      <c r="K67" s="325"/>
      <c r="L67" s="206"/>
      <c r="M67" s="270"/>
      <c r="N67" s="211"/>
      <c r="O67" s="211"/>
      <c r="P67" s="220"/>
      <c r="Q67" s="206"/>
      <c r="R67" s="226"/>
      <c r="S67" s="38" t="s">
        <v>130</v>
      </c>
      <c r="T67" s="89"/>
      <c r="U67" s="90"/>
      <c r="V67" s="90"/>
      <c r="W67" s="90"/>
      <c r="X67" s="90"/>
      <c r="Y67" s="90"/>
      <c r="Z67" s="39" t="str">
        <f t="shared" si="2"/>
        <v/>
      </c>
      <c r="AA67" s="94">
        <f t="shared" si="0"/>
        <v>0</v>
      </c>
      <c r="AB67" s="94">
        <f t="shared" si="3"/>
        <v>0</v>
      </c>
      <c r="AC67" s="223"/>
      <c r="AD67" s="289"/>
      <c r="AE67" s="289"/>
      <c r="AF67" s="211"/>
      <c r="AG67" s="244"/>
      <c r="AH67" s="234"/>
      <c r="AI67" s="234"/>
      <c r="AJ67" s="214"/>
      <c r="AK67" s="214"/>
      <c r="AL67" s="214"/>
      <c r="AM67" s="302"/>
      <c r="AN67" s="302"/>
      <c r="AO67" s="302"/>
      <c r="AP67" s="302"/>
      <c r="AQ67" s="335"/>
      <c r="AR67" s="247"/>
    </row>
    <row r="68" spans="1:44" s="88" customFormat="1" ht="17.100000000000001" customHeight="1">
      <c r="A68" s="321"/>
      <c r="B68" s="273"/>
      <c r="C68" s="332"/>
      <c r="D68" s="273"/>
      <c r="E68" s="276"/>
      <c r="F68" s="273"/>
      <c r="G68" s="279"/>
      <c r="H68" s="270"/>
      <c r="I68" s="287"/>
      <c r="J68" s="270"/>
      <c r="K68" s="323"/>
      <c r="L68" s="206"/>
      <c r="M68" s="270"/>
      <c r="N68" s="211"/>
      <c r="O68" s="211"/>
      <c r="P68" s="220"/>
      <c r="Q68" s="206"/>
      <c r="R68" s="227">
        <f>IF(Q68="SI",1,IF(Q68="NO",3,0))</f>
        <v>0</v>
      </c>
      <c r="S68" s="38" t="s">
        <v>131</v>
      </c>
      <c r="T68" s="89"/>
      <c r="U68" s="90"/>
      <c r="V68" s="90"/>
      <c r="W68" s="90"/>
      <c r="X68" s="90"/>
      <c r="Y68" s="90"/>
      <c r="Z68" s="39" t="str">
        <f t="shared" si="2"/>
        <v/>
      </c>
      <c r="AA68" s="94">
        <f t="shared" si="0"/>
        <v>0</v>
      </c>
      <c r="AB68" s="94">
        <f t="shared" si="3"/>
        <v>0</v>
      </c>
      <c r="AC68" s="223"/>
      <c r="AD68" s="289"/>
      <c r="AE68" s="289"/>
      <c r="AF68" s="211"/>
      <c r="AG68" s="244"/>
      <c r="AH68" s="234"/>
      <c r="AI68" s="234"/>
      <c r="AJ68" s="214"/>
      <c r="AK68" s="214"/>
      <c r="AL68" s="214"/>
      <c r="AM68" s="302"/>
      <c r="AN68" s="302"/>
      <c r="AO68" s="302"/>
      <c r="AP68" s="302"/>
      <c r="AQ68" s="335"/>
      <c r="AR68" s="246"/>
    </row>
    <row r="69" spans="1:44" s="88" customFormat="1" ht="17.100000000000001" customHeight="1">
      <c r="A69" s="321"/>
      <c r="B69" s="273"/>
      <c r="C69" s="332"/>
      <c r="D69" s="273"/>
      <c r="E69" s="276"/>
      <c r="F69" s="273"/>
      <c r="G69" s="279"/>
      <c r="H69" s="270"/>
      <c r="I69" s="287"/>
      <c r="J69" s="270"/>
      <c r="K69" s="324"/>
      <c r="L69" s="206"/>
      <c r="M69" s="270"/>
      <c r="N69" s="211"/>
      <c r="O69" s="211"/>
      <c r="P69" s="220"/>
      <c r="Q69" s="206"/>
      <c r="R69" s="226"/>
      <c r="S69" s="38" t="s">
        <v>132</v>
      </c>
      <c r="T69" s="89"/>
      <c r="U69" s="90"/>
      <c r="V69" s="90"/>
      <c r="W69" s="90"/>
      <c r="X69" s="90"/>
      <c r="Y69" s="90"/>
      <c r="Z69" s="39" t="str">
        <f t="shared" si="2"/>
        <v/>
      </c>
      <c r="AA69" s="94">
        <f t="shared" si="0"/>
        <v>0</v>
      </c>
      <c r="AB69" s="94">
        <f t="shared" si="3"/>
        <v>0</v>
      </c>
      <c r="AC69" s="223"/>
      <c r="AD69" s="289"/>
      <c r="AE69" s="289"/>
      <c r="AF69" s="211"/>
      <c r="AG69" s="244"/>
      <c r="AH69" s="234"/>
      <c r="AI69" s="234"/>
      <c r="AJ69" s="214"/>
      <c r="AK69" s="214"/>
      <c r="AL69" s="214"/>
      <c r="AM69" s="302"/>
      <c r="AN69" s="302"/>
      <c r="AO69" s="302"/>
      <c r="AP69" s="302"/>
      <c r="AQ69" s="335"/>
      <c r="AR69" s="247"/>
    </row>
    <row r="70" spans="1:44" s="88" customFormat="1" ht="17.100000000000001" customHeight="1">
      <c r="A70" s="321"/>
      <c r="B70" s="273"/>
      <c r="C70" s="332"/>
      <c r="D70" s="273"/>
      <c r="E70" s="276"/>
      <c r="F70" s="273"/>
      <c r="G70" s="279"/>
      <c r="H70" s="270"/>
      <c r="I70" s="287"/>
      <c r="J70" s="270"/>
      <c r="K70" s="324"/>
      <c r="L70" s="206"/>
      <c r="M70" s="270"/>
      <c r="N70" s="211"/>
      <c r="O70" s="211"/>
      <c r="P70" s="220"/>
      <c r="Q70" s="206"/>
      <c r="R70" s="226"/>
      <c r="S70" s="38" t="s">
        <v>133</v>
      </c>
      <c r="T70" s="89"/>
      <c r="U70" s="90"/>
      <c r="V70" s="90"/>
      <c r="W70" s="90"/>
      <c r="X70" s="90"/>
      <c r="Y70" s="90"/>
      <c r="Z70" s="39" t="str">
        <f t="shared" si="2"/>
        <v/>
      </c>
      <c r="AA70" s="94">
        <f t="shared" si="0"/>
        <v>0</v>
      </c>
      <c r="AB70" s="94">
        <f t="shared" si="3"/>
        <v>0</v>
      </c>
      <c r="AC70" s="223"/>
      <c r="AD70" s="289"/>
      <c r="AE70" s="289"/>
      <c r="AF70" s="211"/>
      <c r="AG70" s="244"/>
      <c r="AH70" s="234"/>
      <c r="AI70" s="234"/>
      <c r="AJ70" s="214"/>
      <c r="AK70" s="214"/>
      <c r="AL70" s="214"/>
      <c r="AM70" s="302"/>
      <c r="AN70" s="302"/>
      <c r="AO70" s="302"/>
      <c r="AP70" s="302"/>
      <c r="AQ70" s="335"/>
      <c r="AR70" s="247"/>
    </row>
    <row r="71" spans="1:44" s="88" customFormat="1" ht="17.100000000000001" customHeight="1">
      <c r="A71" s="321"/>
      <c r="B71" s="273"/>
      <c r="C71" s="332"/>
      <c r="D71" s="273"/>
      <c r="E71" s="276"/>
      <c r="F71" s="273"/>
      <c r="G71" s="279"/>
      <c r="H71" s="270"/>
      <c r="I71" s="287"/>
      <c r="J71" s="270"/>
      <c r="K71" s="324"/>
      <c r="L71" s="206"/>
      <c r="M71" s="270"/>
      <c r="N71" s="211"/>
      <c r="O71" s="211"/>
      <c r="P71" s="220"/>
      <c r="Q71" s="206"/>
      <c r="R71" s="226"/>
      <c r="S71" s="38" t="s">
        <v>134</v>
      </c>
      <c r="T71" s="89"/>
      <c r="U71" s="90"/>
      <c r="V71" s="90"/>
      <c r="W71" s="90"/>
      <c r="X71" s="90"/>
      <c r="Y71" s="90"/>
      <c r="Z71" s="39" t="str">
        <f t="shared" si="2"/>
        <v/>
      </c>
      <c r="AA71" s="94">
        <f t="shared" si="0"/>
        <v>0</v>
      </c>
      <c r="AB71" s="94">
        <f t="shared" si="3"/>
        <v>0</v>
      </c>
      <c r="AC71" s="223"/>
      <c r="AD71" s="289"/>
      <c r="AE71" s="289"/>
      <c r="AF71" s="211"/>
      <c r="AG71" s="244"/>
      <c r="AH71" s="234"/>
      <c r="AI71" s="234"/>
      <c r="AJ71" s="214"/>
      <c r="AK71" s="214"/>
      <c r="AL71" s="214"/>
      <c r="AM71" s="302"/>
      <c r="AN71" s="302"/>
      <c r="AO71" s="302"/>
      <c r="AP71" s="302"/>
      <c r="AQ71" s="335"/>
      <c r="AR71" s="247"/>
    </row>
    <row r="72" spans="1:44" s="88" customFormat="1" ht="17.100000000000001" customHeight="1">
      <c r="A72" s="321"/>
      <c r="B72" s="273"/>
      <c r="C72" s="332"/>
      <c r="D72" s="273"/>
      <c r="E72" s="276"/>
      <c r="F72" s="273"/>
      <c r="G72" s="279"/>
      <c r="H72" s="270"/>
      <c r="I72" s="287"/>
      <c r="J72" s="270"/>
      <c r="K72" s="325"/>
      <c r="L72" s="206"/>
      <c r="M72" s="270"/>
      <c r="N72" s="211"/>
      <c r="O72" s="211"/>
      <c r="P72" s="220"/>
      <c r="Q72" s="206"/>
      <c r="R72" s="226"/>
      <c r="S72" s="38" t="s">
        <v>135</v>
      </c>
      <c r="T72" s="89"/>
      <c r="U72" s="90"/>
      <c r="V72" s="90"/>
      <c r="W72" s="90"/>
      <c r="X72" s="90"/>
      <c r="Y72" s="90"/>
      <c r="Z72" s="39" t="str">
        <f t="shared" si="2"/>
        <v/>
      </c>
      <c r="AA72" s="94">
        <f t="shared" si="0"/>
        <v>0</v>
      </c>
      <c r="AB72" s="94">
        <f t="shared" si="3"/>
        <v>0</v>
      </c>
      <c r="AC72" s="223"/>
      <c r="AD72" s="289"/>
      <c r="AE72" s="289"/>
      <c r="AF72" s="211"/>
      <c r="AG72" s="244"/>
      <c r="AH72" s="234"/>
      <c r="AI72" s="234"/>
      <c r="AJ72" s="214"/>
      <c r="AK72" s="214"/>
      <c r="AL72" s="214"/>
      <c r="AM72" s="302"/>
      <c r="AN72" s="302"/>
      <c r="AO72" s="302"/>
      <c r="AP72" s="302"/>
      <c r="AQ72" s="335"/>
      <c r="AR72" s="247"/>
    </row>
    <row r="73" spans="1:44" s="88" customFormat="1" ht="17.100000000000001" customHeight="1">
      <c r="A73" s="321"/>
      <c r="B73" s="273"/>
      <c r="C73" s="332"/>
      <c r="D73" s="273"/>
      <c r="E73" s="276"/>
      <c r="F73" s="273"/>
      <c r="G73" s="279"/>
      <c r="H73" s="270"/>
      <c r="I73" s="287"/>
      <c r="J73" s="270"/>
      <c r="K73" s="206"/>
      <c r="L73" s="206"/>
      <c r="M73" s="270"/>
      <c r="N73" s="211"/>
      <c r="O73" s="211"/>
      <c r="P73" s="220"/>
      <c r="Q73" s="206"/>
      <c r="R73" s="227">
        <f>IF(Q73="SI",1,IF(Q73="NO",3,0))</f>
        <v>0</v>
      </c>
      <c r="S73" s="38" t="s">
        <v>136</v>
      </c>
      <c r="T73" s="89"/>
      <c r="U73" s="90"/>
      <c r="V73" s="90"/>
      <c r="W73" s="90"/>
      <c r="X73" s="90"/>
      <c r="Y73" s="90"/>
      <c r="Z73" s="39" t="str">
        <f t="shared" si="2"/>
        <v/>
      </c>
      <c r="AA73" s="94">
        <f t="shared" si="0"/>
        <v>0</v>
      </c>
      <c r="AB73" s="94">
        <f t="shared" si="3"/>
        <v>0</v>
      </c>
      <c r="AC73" s="223"/>
      <c r="AD73" s="289"/>
      <c r="AE73" s="289"/>
      <c r="AF73" s="211"/>
      <c r="AG73" s="244"/>
      <c r="AH73" s="234"/>
      <c r="AI73" s="234"/>
      <c r="AJ73" s="214"/>
      <c r="AK73" s="214"/>
      <c r="AL73" s="214"/>
      <c r="AM73" s="302"/>
      <c r="AN73" s="302"/>
      <c r="AO73" s="302"/>
      <c r="AP73" s="302"/>
      <c r="AQ73" s="335"/>
      <c r="AR73" s="246"/>
    </row>
    <row r="74" spans="1:44" s="88" customFormat="1" ht="17.100000000000001" customHeight="1">
      <c r="A74" s="321"/>
      <c r="B74" s="273"/>
      <c r="C74" s="332"/>
      <c r="D74" s="273"/>
      <c r="E74" s="276"/>
      <c r="F74" s="273"/>
      <c r="G74" s="279"/>
      <c r="H74" s="270"/>
      <c r="I74" s="287"/>
      <c r="J74" s="270"/>
      <c r="K74" s="206"/>
      <c r="L74" s="206"/>
      <c r="M74" s="270"/>
      <c r="N74" s="211"/>
      <c r="O74" s="211"/>
      <c r="P74" s="220"/>
      <c r="Q74" s="206"/>
      <c r="R74" s="226"/>
      <c r="S74" s="38" t="s">
        <v>137</v>
      </c>
      <c r="T74" s="89"/>
      <c r="U74" s="90"/>
      <c r="V74" s="90"/>
      <c r="W74" s="90"/>
      <c r="X74" s="90"/>
      <c r="Y74" s="90"/>
      <c r="Z74" s="39" t="str">
        <f t="shared" si="2"/>
        <v/>
      </c>
      <c r="AA74" s="94">
        <f t="shared" si="0"/>
        <v>0</v>
      </c>
      <c r="AB74" s="94">
        <f t="shared" si="3"/>
        <v>0</v>
      </c>
      <c r="AC74" s="223"/>
      <c r="AD74" s="289"/>
      <c r="AE74" s="289"/>
      <c r="AF74" s="211"/>
      <c r="AG74" s="244"/>
      <c r="AH74" s="234"/>
      <c r="AI74" s="234"/>
      <c r="AJ74" s="214"/>
      <c r="AK74" s="214"/>
      <c r="AL74" s="214"/>
      <c r="AM74" s="302"/>
      <c r="AN74" s="302"/>
      <c r="AO74" s="302"/>
      <c r="AP74" s="302"/>
      <c r="AQ74" s="335"/>
      <c r="AR74" s="247"/>
    </row>
    <row r="75" spans="1:44" s="88" customFormat="1" ht="17.100000000000001" customHeight="1">
      <c r="A75" s="321"/>
      <c r="B75" s="273"/>
      <c r="C75" s="332"/>
      <c r="D75" s="273"/>
      <c r="E75" s="276"/>
      <c r="F75" s="273"/>
      <c r="G75" s="279"/>
      <c r="H75" s="270"/>
      <c r="I75" s="287"/>
      <c r="J75" s="270"/>
      <c r="K75" s="206"/>
      <c r="L75" s="206"/>
      <c r="M75" s="270"/>
      <c r="N75" s="211"/>
      <c r="O75" s="211"/>
      <c r="P75" s="220"/>
      <c r="Q75" s="206"/>
      <c r="R75" s="226"/>
      <c r="S75" s="38" t="s">
        <v>138</v>
      </c>
      <c r="T75" s="89"/>
      <c r="U75" s="90"/>
      <c r="V75" s="90"/>
      <c r="W75" s="90"/>
      <c r="X75" s="90"/>
      <c r="Y75" s="90"/>
      <c r="Z75" s="39" t="str">
        <f t="shared" si="2"/>
        <v/>
      </c>
      <c r="AA75" s="94">
        <f t="shared" si="0"/>
        <v>0</v>
      </c>
      <c r="AB75" s="94">
        <f t="shared" si="3"/>
        <v>0</v>
      </c>
      <c r="AC75" s="223"/>
      <c r="AD75" s="289"/>
      <c r="AE75" s="289"/>
      <c r="AF75" s="211"/>
      <c r="AG75" s="244"/>
      <c r="AH75" s="234"/>
      <c r="AI75" s="234"/>
      <c r="AJ75" s="214"/>
      <c r="AK75" s="214"/>
      <c r="AL75" s="214"/>
      <c r="AM75" s="302"/>
      <c r="AN75" s="302"/>
      <c r="AO75" s="302"/>
      <c r="AP75" s="302"/>
      <c r="AQ75" s="335"/>
      <c r="AR75" s="247"/>
    </row>
    <row r="76" spans="1:44" s="88" customFormat="1" ht="17.100000000000001" customHeight="1">
      <c r="A76" s="321"/>
      <c r="B76" s="273"/>
      <c r="C76" s="332"/>
      <c r="D76" s="273"/>
      <c r="E76" s="276"/>
      <c r="F76" s="273"/>
      <c r="G76" s="279"/>
      <c r="H76" s="270"/>
      <c r="I76" s="287"/>
      <c r="J76" s="270"/>
      <c r="K76" s="206"/>
      <c r="L76" s="206"/>
      <c r="M76" s="270"/>
      <c r="N76" s="211"/>
      <c r="O76" s="211"/>
      <c r="P76" s="220"/>
      <c r="Q76" s="206"/>
      <c r="R76" s="226"/>
      <c r="S76" s="38" t="s">
        <v>139</v>
      </c>
      <c r="T76" s="89"/>
      <c r="U76" s="90"/>
      <c r="V76" s="90"/>
      <c r="W76" s="90"/>
      <c r="X76" s="90"/>
      <c r="Y76" s="90"/>
      <c r="Z76" s="39" t="str">
        <f t="shared" si="2"/>
        <v/>
      </c>
      <c r="AA76" s="94">
        <f t="shared" si="0"/>
        <v>0</v>
      </c>
      <c r="AB76" s="94">
        <f t="shared" si="3"/>
        <v>0</v>
      </c>
      <c r="AC76" s="223"/>
      <c r="AD76" s="289"/>
      <c r="AE76" s="289"/>
      <c r="AF76" s="211"/>
      <c r="AG76" s="244"/>
      <c r="AH76" s="234"/>
      <c r="AI76" s="234"/>
      <c r="AJ76" s="214"/>
      <c r="AK76" s="214"/>
      <c r="AL76" s="214"/>
      <c r="AM76" s="302"/>
      <c r="AN76" s="302"/>
      <c r="AO76" s="302"/>
      <c r="AP76" s="302"/>
      <c r="AQ76" s="335"/>
      <c r="AR76" s="247"/>
    </row>
    <row r="77" spans="1:44" s="88" customFormat="1" ht="17.100000000000001" customHeight="1">
      <c r="A77" s="322"/>
      <c r="B77" s="274"/>
      <c r="C77" s="333"/>
      <c r="D77" s="274"/>
      <c r="E77" s="277"/>
      <c r="F77" s="274"/>
      <c r="G77" s="280"/>
      <c r="H77" s="271"/>
      <c r="I77" s="330"/>
      <c r="J77" s="271"/>
      <c r="K77" s="207"/>
      <c r="L77" s="207"/>
      <c r="M77" s="271"/>
      <c r="N77" s="212"/>
      <c r="O77" s="212"/>
      <c r="P77" s="221"/>
      <c r="Q77" s="207"/>
      <c r="R77" s="228"/>
      <c r="S77" s="40" t="s">
        <v>140</v>
      </c>
      <c r="T77" s="91"/>
      <c r="U77" s="92"/>
      <c r="V77" s="92"/>
      <c r="W77" s="92"/>
      <c r="X77" s="92"/>
      <c r="Y77" s="92"/>
      <c r="Z77" s="41" t="str">
        <f t="shared" si="2"/>
        <v/>
      </c>
      <c r="AA77" s="95">
        <f t="shared" si="0"/>
        <v>0</v>
      </c>
      <c r="AB77" s="95">
        <f t="shared" si="3"/>
        <v>0</v>
      </c>
      <c r="AC77" s="224"/>
      <c r="AD77" s="290"/>
      <c r="AE77" s="290"/>
      <c r="AF77" s="212"/>
      <c r="AG77" s="245"/>
      <c r="AH77" s="235"/>
      <c r="AI77" s="235"/>
      <c r="AJ77" s="215"/>
      <c r="AK77" s="215"/>
      <c r="AL77" s="215"/>
      <c r="AM77" s="303"/>
      <c r="AN77" s="303"/>
      <c r="AO77" s="303"/>
      <c r="AP77" s="303"/>
      <c r="AQ77" s="336"/>
      <c r="AR77" s="248"/>
    </row>
    <row r="78" spans="1:44" s="88" customFormat="1" ht="30.75" customHeight="1">
      <c r="A78" s="317" t="str">
        <f>IF(E78&lt;&gt;"",'Información General'!$D$14&amp;"_"&amp;+$A$1+3,"")</f>
        <v/>
      </c>
      <c r="B78" s="260"/>
      <c r="C78" s="337"/>
      <c r="D78" s="260"/>
      <c r="E78" s="263"/>
      <c r="F78" s="260"/>
      <c r="G78" s="266"/>
      <c r="H78" s="269"/>
      <c r="I78" s="316"/>
      <c r="J78" s="291"/>
      <c r="K78" s="259"/>
      <c r="L78" s="259"/>
      <c r="M78" s="291"/>
      <c r="N78" s="292"/>
      <c r="O78" s="292"/>
      <c r="P78" s="238" t="str">
        <f>IF(AND(N78&lt;&gt;"",O78&lt;&gt;""),IF(AND(N78&gt;5,O78&gt;5),"I",IF(AND(N78&lt;=5,O78&gt;5),"II",IF(AND(N78&gt;5,O78&lt;=5),"IV",IF(AND(N78&lt;=5,O78&lt;=5),"III")))),"")</f>
        <v/>
      </c>
      <c r="Q78" s="259"/>
      <c r="R78" s="340">
        <f>IF(Q78="SI",1,IF(Q78="NO",3,0))</f>
        <v>0</v>
      </c>
      <c r="S78" s="36" t="s">
        <v>141</v>
      </c>
      <c r="T78" s="86"/>
      <c r="U78" s="87"/>
      <c r="V78" s="87"/>
      <c r="W78" s="87"/>
      <c r="X78" s="87"/>
      <c r="Y78" s="87"/>
      <c r="Z78" s="37"/>
      <c r="AA78" s="93">
        <f>IF(Z78="Suficiente",1,0)</f>
        <v>0</v>
      </c>
      <c r="AB78" s="93">
        <f>IF(Z78="Deficiente",1,0)</f>
        <v>0</v>
      </c>
      <c r="AC78" s="341" t="str">
        <f>IF(SUM(R78:R102)&gt;=1,IF((SUM(R78:R102)/COUNTA(Q78:Q102))=1,IF(SUM(AA78:AA102)&gt;=1,IF(SUM(AA78:AA102)/(SUM(AA78:AA102)+SUM(AB78:AB102))=100%,"SI","NO"),"NO"),"NO"),"")</f>
        <v/>
      </c>
      <c r="AD78" s="288" t="str">
        <f>IF($N78=1,"b","")</f>
        <v/>
      </c>
      <c r="AE78" s="288" t="str">
        <f>IF($O78=1,"b","")</f>
        <v/>
      </c>
      <c r="AF78" s="292"/>
      <c r="AG78" s="292"/>
      <c r="AH78" s="233">
        <f>IF(OR($AD78="b",$AE78="b"),2,0)</f>
        <v>0</v>
      </c>
      <c r="AI78" s="233">
        <f>IF(AND($N78=1,$AF78=1,$O78=1,$AG78=1),1,0)</f>
        <v>0</v>
      </c>
      <c r="AJ78" s="216">
        <f>IF(AF78&lt;&gt;"",IF(AI78=1,1,IF(OR($AF78&gt;$N78,AND($AC78="SI",$AF78=$N78),AND($AC78="NO",$AF78&lt;&gt;$N78)),0,1)),0)</f>
        <v>0</v>
      </c>
      <c r="AK78" s="216">
        <f>IF(AG78&lt;&gt;"",IF(AI78=1,1,IF(OR(AG78&gt;O78,AND(AC78="SI",AG78=O78),AND(AC78="NO",AG78&lt;&gt;O78)),0,1)),0)</f>
        <v>0</v>
      </c>
      <c r="AL78" s="216">
        <f>IF(AC78&lt;&gt;"",(+AI78+AJ78+AK78),0)</f>
        <v>0</v>
      </c>
      <c r="AM78" s="301" t="str">
        <f>IF($AL78&gt;=2,IF(AND($AF78="",$AG78=""),"",IF(AND($AF78&gt;5,$AG78&gt;5),"I","")),"")</f>
        <v/>
      </c>
      <c r="AN78" s="301" t="str">
        <f>IF($AL78&gt;=2,IF(AND($AF78="",$AG78=""),"",IF(AND($AF78&lt;6,$AG78&gt;5),"II","")),"")</f>
        <v/>
      </c>
      <c r="AO78" s="301" t="str">
        <f>IF($AL78&gt;=2,IF(AND($AF78="",$AG78=""),"",IF(AND($AF78&lt;6,$AG78&lt;6),"III","")),"")</f>
        <v/>
      </c>
      <c r="AP78" s="301" t="str">
        <f>IF($AL78&gt;=2,IF(AND($AF78="",$AG78=""),"",IF(AND($AF78&gt;5,$AG78&lt;6),"IV","")),"")</f>
        <v/>
      </c>
      <c r="AQ78" s="306"/>
      <c r="AR78" s="305"/>
    </row>
    <row r="79" spans="1:44" s="88" customFormat="1" ht="17.100000000000001" customHeight="1">
      <c r="A79" s="318"/>
      <c r="B79" s="261"/>
      <c r="C79" s="338"/>
      <c r="D79" s="261"/>
      <c r="E79" s="264"/>
      <c r="F79" s="261"/>
      <c r="G79" s="267"/>
      <c r="H79" s="270"/>
      <c r="I79" s="282"/>
      <c r="J79" s="284"/>
      <c r="K79" s="209"/>
      <c r="L79" s="209"/>
      <c r="M79" s="284"/>
      <c r="N79" s="293"/>
      <c r="O79" s="293"/>
      <c r="P79" s="239"/>
      <c r="Q79" s="209"/>
      <c r="R79" s="226"/>
      <c r="S79" s="38" t="s">
        <v>142</v>
      </c>
      <c r="T79" s="89"/>
      <c r="U79" s="90"/>
      <c r="V79" s="90"/>
      <c r="W79" s="90"/>
      <c r="X79" s="90"/>
      <c r="Y79" s="90"/>
      <c r="Z79" s="39"/>
      <c r="AA79" s="94">
        <f t="shared" si="0"/>
        <v>0</v>
      </c>
      <c r="AB79" s="94">
        <f t="shared" ref="AB79:AB102" si="4">IF(Z79="Deficiente",1,0)</f>
        <v>0</v>
      </c>
      <c r="AC79" s="342"/>
      <c r="AD79" s="289"/>
      <c r="AE79" s="289"/>
      <c r="AF79" s="293"/>
      <c r="AG79" s="293"/>
      <c r="AH79" s="234"/>
      <c r="AI79" s="234"/>
      <c r="AJ79" s="217"/>
      <c r="AK79" s="217"/>
      <c r="AL79" s="217"/>
      <c r="AM79" s="302"/>
      <c r="AN79" s="302"/>
      <c r="AO79" s="302"/>
      <c r="AP79" s="302"/>
      <c r="AQ79" s="307"/>
      <c r="AR79" s="247"/>
    </row>
    <row r="80" spans="1:44" s="88" customFormat="1" ht="17.100000000000001" customHeight="1">
      <c r="A80" s="318"/>
      <c r="B80" s="261"/>
      <c r="C80" s="338"/>
      <c r="D80" s="261"/>
      <c r="E80" s="264"/>
      <c r="F80" s="261"/>
      <c r="G80" s="267"/>
      <c r="H80" s="270"/>
      <c r="I80" s="282"/>
      <c r="J80" s="284"/>
      <c r="K80" s="209"/>
      <c r="L80" s="209"/>
      <c r="M80" s="284"/>
      <c r="N80" s="293"/>
      <c r="O80" s="293"/>
      <c r="P80" s="239"/>
      <c r="Q80" s="209"/>
      <c r="R80" s="226"/>
      <c r="S80" s="38" t="s">
        <v>143</v>
      </c>
      <c r="T80" s="89"/>
      <c r="U80" s="90"/>
      <c r="V80" s="90"/>
      <c r="W80" s="90"/>
      <c r="X80" s="90"/>
      <c r="Y80" s="90"/>
      <c r="Z80" s="39"/>
      <c r="AA80" s="94">
        <f t="shared" si="0"/>
        <v>0</v>
      </c>
      <c r="AB80" s="94">
        <f t="shared" si="4"/>
        <v>0</v>
      </c>
      <c r="AC80" s="342"/>
      <c r="AD80" s="289"/>
      <c r="AE80" s="289"/>
      <c r="AF80" s="293"/>
      <c r="AG80" s="293"/>
      <c r="AH80" s="234"/>
      <c r="AI80" s="234"/>
      <c r="AJ80" s="217"/>
      <c r="AK80" s="217"/>
      <c r="AL80" s="217"/>
      <c r="AM80" s="302"/>
      <c r="AN80" s="302"/>
      <c r="AO80" s="302"/>
      <c r="AP80" s="302"/>
      <c r="AQ80" s="307"/>
      <c r="AR80" s="247"/>
    </row>
    <row r="81" spans="1:44" s="88" customFormat="1" ht="17.100000000000001" customHeight="1">
      <c r="A81" s="318"/>
      <c r="B81" s="261"/>
      <c r="C81" s="338"/>
      <c r="D81" s="261"/>
      <c r="E81" s="264"/>
      <c r="F81" s="261"/>
      <c r="G81" s="267"/>
      <c r="H81" s="270"/>
      <c r="I81" s="282"/>
      <c r="J81" s="284"/>
      <c r="K81" s="209"/>
      <c r="L81" s="209"/>
      <c r="M81" s="284"/>
      <c r="N81" s="293"/>
      <c r="O81" s="293"/>
      <c r="P81" s="239"/>
      <c r="Q81" s="209"/>
      <c r="R81" s="226"/>
      <c r="S81" s="38" t="s">
        <v>144</v>
      </c>
      <c r="T81" s="89"/>
      <c r="U81" s="90"/>
      <c r="V81" s="90"/>
      <c r="W81" s="90"/>
      <c r="X81" s="90"/>
      <c r="Y81" s="90"/>
      <c r="Z81" s="39"/>
      <c r="AA81" s="94">
        <f t="shared" si="0"/>
        <v>0</v>
      </c>
      <c r="AB81" s="94">
        <f t="shared" si="4"/>
        <v>0</v>
      </c>
      <c r="AC81" s="342"/>
      <c r="AD81" s="289"/>
      <c r="AE81" s="289"/>
      <c r="AF81" s="293"/>
      <c r="AG81" s="293"/>
      <c r="AH81" s="234"/>
      <c r="AI81" s="234"/>
      <c r="AJ81" s="217"/>
      <c r="AK81" s="217"/>
      <c r="AL81" s="217"/>
      <c r="AM81" s="302"/>
      <c r="AN81" s="302"/>
      <c r="AO81" s="302"/>
      <c r="AP81" s="302"/>
      <c r="AQ81" s="307"/>
      <c r="AR81" s="247"/>
    </row>
    <row r="82" spans="1:44" s="88" customFormat="1" ht="17.100000000000001" customHeight="1">
      <c r="A82" s="318"/>
      <c r="B82" s="261"/>
      <c r="C82" s="338"/>
      <c r="D82" s="261"/>
      <c r="E82" s="264"/>
      <c r="F82" s="261"/>
      <c r="G82" s="267"/>
      <c r="H82" s="270"/>
      <c r="I82" s="282"/>
      <c r="J82" s="284"/>
      <c r="K82" s="209"/>
      <c r="L82" s="209"/>
      <c r="M82" s="284"/>
      <c r="N82" s="293"/>
      <c r="O82" s="293"/>
      <c r="P82" s="239"/>
      <c r="Q82" s="209"/>
      <c r="R82" s="226"/>
      <c r="S82" s="38" t="s">
        <v>145</v>
      </c>
      <c r="T82" s="89"/>
      <c r="U82" s="90"/>
      <c r="V82" s="90"/>
      <c r="W82" s="90"/>
      <c r="X82" s="90"/>
      <c r="Y82" s="90"/>
      <c r="Z82" s="39"/>
      <c r="AA82" s="94">
        <f t="shared" si="0"/>
        <v>0</v>
      </c>
      <c r="AB82" s="94">
        <f t="shared" si="4"/>
        <v>0</v>
      </c>
      <c r="AC82" s="342"/>
      <c r="AD82" s="289"/>
      <c r="AE82" s="289"/>
      <c r="AF82" s="293"/>
      <c r="AG82" s="293"/>
      <c r="AH82" s="234"/>
      <c r="AI82" s="234"/>
      <c r="AJ82" s="217"/>
      <c r="AK82" s="217"/>
      <c r="AL82" s="217"/>
      <c r="AM82" s="302"/>
      <c r="AN82" s="302"/>
      <c r="AO82" s="302"/>
      <c r="AP82" s="302"/>
      <c r="AQ82" s="307"/>
      <c r="AR82" s="247"/>
    </row>
    <row r="83" spans="1:44" s="88" customFormat="1" ht="17.100000000000001" customHeight="1">
      <c r="A83" s="318"/>
      <c r="B83" s="261"/>
      <c r="C83" s="338"/>
      <c r="D83" s="261"/>
      <c r="E83" s="264"/>
      <c r="F83" s="261"/>
      <c r="G83" s="267"/>
      <c r="H83" s="270"/>
      <c r="I83" s="282"/>
      <c r="J83" s="284"/>
      <c r="K83" s="209"/>
      <c r="L83" s="209"/>
      <c r="M83" s="284"/>
      <c r="N83" s="293"/>
      <c r="O83" s="293"/>
      <c r="P83" s="239"/>
      <c r="Q83" s="209"/>
      <c r="R83" s="309">
        <f>IF(Q83="SI",1,IF(Q83="NO",3,0))</f>
        <v>0</v>
      </c>
      <c r="S83" s="38" t="s">
        <v>146</v>
      </c>
      <c r="T83" s="89"/>
      <c r="U83" s="90"/>
      <c r="V83" s="90"/>
      <c r="W83" s="90"/>
      <c r="X83" s="90"/>
      <c r="Y83" s="90"/>
      <c r="Z83" s="39"/>
      <c r="AA83" s="94">
        <f t="shared" si="0"/>
        <v>0</v>
      </c>
      <c r="AB83" s="94">
        <f t="shared" si="4"/>
        <v>0</v>
      </c>
      <c r="AC83" s="342"/>
      <c r="AD83" s="289"/>
      <c r="AE83" s="289"/>
      <c r="AF83" s="293"/>
      <c r="AG83" s="293"/>
      <c r="AH83" s="234"/>
      <c r="AI83" s="234"/>
      <c r="AJ83" s="217"/>
      <c r="AK83" s="217"/>
      <c r="AL83" s="217"/>
      <c r="AM83" s="302"/>
      <c r="AN83" s="302"/>
      <c r="AO83" s="302"/>
      <c r="AP83" s="302"/>
      <c r="AQ83" s="307"/>
      <c r="AR83" s="305"/>
    </row>
    <row r="84" spans="1:44" s="88" customFormat="1" ht="17.100000000000001" customHeight="1">
      <c r="A84" s="318"/>
      <c r="B84" s="261"/>
      <c r="C84" s="338"/>
      <c r="D84" s="261"/>
      <c r="E84" s="264"/>
      <c r="F84" s="261"/>
      <c r="G84" s="267"/>
      <c r="H84" s="270"/>
      <c r="I84" s="282"/>
      <c r="J84" s="284"/>
      <c r="K84" s="209"/>
      <c r="L84" s="209"/>
      <c r="M84" s="284"/>
      <c r="N84" s="293"/>
      <c r="O84" s="293"/>
      <c r="P84" s="239"/>
      <c r="Q84" s="209"/>
      <c r="R84" s="226"/>
      <c r="S84" s="38" t="s">
        <v>147</v>
      </c>
      <c r="T84" s="89"/>
      <c r="U84" s="90"/>
      <c r="V84" s="90"/>
      <c r="W84" s="90"/>
      <c r="X84" s="90"/>
      <c r="Y84" s="90"/>
      <c r="Z84" s="39"/>
      <c r="AA84" s="94">
        <f t="shared" si="0"/>
        <v>0</v>
      </c>
      <c r="AB84" s="94">
        <f t="shared" si="4"/>
        <v>0</v>
      </c>
      <c r="AC84" s="342"/>
      <c r="AD84" s="289"/>
      <c r="AE84" s="289"/>
      <c r="AF84" s="293"/>
      <c r="AG84" s="293"/>
      <c r="AH84" s="234"/>
      <c r="AI84" s="234"/>
      <c r="AJ84" s="217"/>
      <c r="AK84" s="217"/>
      <c r="AL84" s="217"/>
      <c r="AM84" s="302"/>
      <c r="AN84" s="302"/>
      <c r="AO84" s="302"/>
      <c r="AP84" s="302"/>
      <c r="AQ84" s="307"/>
      <c r="AR84" s="247"/>
    </row>
    <row r="85" spans="1:44" s="88" customFormat="1" ht="13.5">
      <c r="A85" s="318"/>
      <c r="B85" s="261"/>
      <c r="C85" s="338"/>
      <c r="D85" s="261"/>
      <c r="E85" s="264"/>
      <c r="F85" s="261"/>
      <c r="G85" s="267"/>
      <c r="H85" s="270"/>
      <c r="I85" s="282"/>
      <c r="J85" s="284"/>
      <c r="K85" s="209"/>
      <c r="L85" s="209"/>
      <c r="M85" s="284"/>
      <c r="N85" s="293"/>
      <c r="O85" s="293"/>
      <c r="P85" s="239"/>
      <c r="Q85" s="209"/>
      <c r="R85" s="226"/>
      <c r="S85" s="38" t="s">
        <v>148</v>
      </c>
      <c r="T85" s="89"/>
      <c r="U85" s="90"/>
      <c r="V85" s="90"/>
      <c r="W85" s="90"/>
      <c r="X85" s="90"/>
      <c r="Y85" s="90"/>
      <c r="Z85" s="39"/>
      <c r="AA85" s="94">
        <f t="shared" si="0"/>
        <v>0</v>
      </c>
      <c r="AB85" s="94">
        <f t="shared" si="4"/>
        <v>0</v>
      </c>
      <c r="AC85" s="342"/>
      <c r="AD85" s="289"/>
      <c r="AE85" s="289"/>
      <c r="AF85" s="293"/>
      <c r="AG85" s="293"/>
      <c r="AH85" s="234"/>
      <c r="AI85" s="234"/>
      <c r="AJ85" s="217"/>
      <c r="AK85" s="217"/>
      <c r="AL85" s="217"/>
      <c r="AM85" s="302"/>
      <c r="AN85" s="302"/>
      <c r="AO85" s="302"/>
      <c r="AP85" s="302"/>
      <c r="AQ85" s="307"/>
      <c r="AR85" s="247"/>
    </row>
    <row r="86" spans="1:44" s="88" customFormat="1" ht="17.100000000000001" customHeight="1">
      <c r="A86" s="318"/>
      <c r="B86" s="261"/>
      <c r="C86" s="338"/>
      <c r="D86" s="261"/>
      <c r="E86" s="264"/>
      <c r="F86" s="261"/>
      <c r="G86" s="267"/>
      <c r="H86" s="270"/>
      <c r="I86" s="282"/>
      <c r="J86" s="284"/>
      <c r="K86" s="209"/>
      <c r="L86" s="209"/>
      <c r="M86" s="284"/>
      <c r="N86" s="293"/>
      <c r="O86" s="293"/>
      <c r="P86" s="239"/>
      <c r="Q86" s="209"/>
      <c r="R86" s="226"/>
      <c r="S86" s="38" t="s">
        <v>149</v>
      </c>
      <c r="T86" s="89"/>
      <c r="U86" s="90"/>
      <c r="V86" s="90"/>
      <c r="W86" s="90"/>
      <c r="X86" s="90"/>
      <c r="Y86" s="90"/>
      <c r="Z86" s="39"/>
      <c r="AA86" s="94">
        <f t="shared" si="0"/>
        <v>0</v>
      </c>
      <c r="AB86" s="94">
        <f t="shared" si="4"/>
        <v>0</v>
      </c>
      <c r="AC86" s="342"/>
      <c r="AD86" s="289"/>
      <c r="AE86" s="289"/>
      <c r="AF86" s="293"/>
      <c r="AG86" s="293"/>
      <c r="AH86" s="234"/>
      <c r="AI86" s="234"/>
      <c r="AJ86" s="217"/>
      <c r="AK86" s="217"/>
      <c r="AL86" s="217"/>
      <c r="AM86" s="302"/>
      <c r="AN86" s="302"/>
      <c r="AO86" s="302"/>
      <c r="AP86" s="302"/>
      <c r="AQ86" s="307"/>
      <c r="AR86" s="247"/>
    </row>
    <row r="87" spans="1:44" s="88" customFormat="1" ht="17.100000000000001" customHeight="1">
      <c r="A87" s="318"/>
      <c r="B87" s="261"/>
      <c r="C87" s="338"/>
      <c r="D87" s="261"/>
      <c r="E87" s="264"/>
      <c r="F87" s="261"/>
      <c r="G87" s="267"/>
      <c r="H87" s="270"/>
      <c r="I87" s="282"/>
      <c r="J87" s="284"/>
      <c r="K87" s="209"/>
      <c r="L87" s="209"/>
      <c r="M87" s="284"/>
      <c r="N87" s="293"/>
      <c r="O87" s="293"/>
      <c r="P87" s="239"/>
      <c r="Q87" s="209"/>
      <c r="R87" s="226"/>
      <c r="S87" s="38" t="s">
        <v>150</v>
      </c>
      <c r="T87" s="89"/>
      <c r="U87" s="90"/>
      <c r="V87" s="90"/>
      <c r="W87" s="90"/>
      <c r="X87" s="90"/>
      <c r="Y87" s="90"/>
      <c r="Z87" s="39"/>
      <c r="AA87" s="94">
        <f t="shared" si="0"/>
        <v>0</v>
      </c>
      <c r="AB87" s="94">
        <f t="shared" si="4"/>
        <v>0</v>
      </c>
      <c r="AC87" s="342"/>
      <c r="AD87" s="289"/>
      <c r="AE87" s="289"/>
      <c r="AF87" s="293"/>
      <c r="AG87" s="293"/>
      <c r="AH87" s="234"/>
      <c r="AI87" s="234"/>
      <c r="AJ87" s="217"/>
      <c r="AK87" s="217"/>
      <c r="AL87" s="217"/>
      <c r="AM87" s="302"/>
      <c r="AN87" s="302"/>
      <c r="AO87" s="302"/>
      <c r="AP87" s="302"/>
      <c r="AQ87" s="307"/>
      <c r="AR87" s="247"/>
    </row>
    <row r="88" spans="1:44" s="88" customFormat="1" ht="29.25" customHeight="1">
      <c r="A88" s="318"/>
      <c r="B88" s="261"/>
      <c r="C88" s="338"/>
      <c r="D88" s="261"/>
      <c r="E88" s="264"/>
      <c r="F88" s="261"/>
      <c r="G88" s="267"/>
      <c r="H88" s="270"/>
      <c r="I88" s="282"/>
      <c r="J88" s="284"/>
      <c r="K88" s="209"/>
      <c r="L88" s="209"/>
      <c r="M88" s="284"/>
      <c r="N88" s="293"/>
      <c r="O88" s="293"/>
      <c r="P88" s="239"/>
      <c r="Q88" s="209"/>
      <c r="R88" s="309">
        <f>IF(Q88="SI",1,IF(Q88="NO",3,0))</f>
        <v>0</v>
      </c>
      <c r="S88" s="38" t="s">
        <v>151</v>
      </c>
      <c r="T88" s="89"/>
      <c r="U88" s="90"/>
      <c r="V88" s="90"/>
      <c r="W88" s="90"/>
      <c r="X88" s="90"/>
      <c r="Y88" s="90"/>
      <c r="Z88" s="39"/>
      <c r="AA88" s="94">
        <f t="shared" si="0"/>
        <v>0</v>
      </c>
      <c r="AB88" s="94">
        <f t="shared" si="4"/>
        <v>0</v>
      </c>
      <c r="AC88" s="342"/>
      <c r="AD88" s="289"/>
      <c r="AE88" s="289"/>
      <c r="AF88" s="293"/>
      <c r="AG88" s="293"/>
      <c r="AH88" s="234"/>
      <c r="AI88" s="234"/>
      <c r="AJ88" s="217"/>
      <c r="AK88" s="217"/>
      <c r="AL88" s="217"/>
      <c r="AM88" s="302"/>
      <c r="AN88" s="302"/>
      <c r="AO88" s="302"/>
      <c r="AP88" s="302"/>
      <c r="AQ88" s="307"/>
      <c r="AR88" s="305"/>
    </row>
    <row r="89" spans="1:44" s="88" customFormat="1" ht="17.100000000000001" customHeight="1">
      <c r="A89" s="318"/>
      <c r="B89" s="261"/>
      <c r="C89" s="338"/>
      <c r="D89" s="261"/>
      <c r="E89" s="264"/>
      <c r="F89" s="261"/>
      <c r="G89" s="267"/>
      <c r="H89" s="270"/>
      <c r="I89" s="282"/>
      <c r="J89" s="284"/>
      <c r="K89" s="209"/>
      <c r="L89" s="209"/>
      <c r="M89" s="284"/>
      <c r="N89" s="293"/>
      <c r="O89" s="293"/>
      <c r="P89" s="239"/>
      <c r="Q89" s="209"/>
      <c r="R89" s="226"/>
      <c r="S89" s="38" t="s">
        <v>152</v>
      </c>
      <c r="T89" s="89"/>
      <c r="U89" s="90"/>
      <c r="V89" s="90"/>
      <c r="W89" s="90"/>
      <c r="X89" s="90"/>
      <c r="Y89" s="90"/>
      <c r="Z89" s="39"/>
      <c r="AA89" s="94">
        <f t="shared" si="0"/>
        <v>0</v>
      </c>
      <c r="AB89" s="94">
        <f t="shared" si="4"/>
        <v>0</v>
      </c>
      <c r="AC89" s="342"/>
      <c r="AD89" s="289"/>
      <c r="AE89" s="289"/>
      <c r="AF89" s="293"/>
      <c r="AG89" s="293"/>
      <c r="AH89" s="234"/>
      <c r="AI89" s="234"/>
      <c r="AJ89" s="217"/>
      <c r="AK89" s="217"/>
      <c r="AL89" s="217"/>
      <c r="AM89" s="302"/>
      <c r="AN89" s="302"/>
      <c r="AO89" s="302"/>
      <c r="AP89" s="302"/>
      <c r="AQ89" s="307"/>
      <c r="AR89" s="247"/>
    </row>
    <row r="90" spans="1:44" s="88" customFormat="1" ht="17.100000000000001" customHeight="1">
      <c r="A90" s="318"/>
      <c r="B90" s="261"/>
      <c r="C90" s="338"/>
      <c r="D90" s="261"/>
      <c r="E90" s="264"/>
      <c r="F90" s="261"/>
      <c r="G90" s="267"/>
      <c r="H90" s="270"/>
      <c r="I90" s="282"/>
      <c r="J90" s="284"/>
      <c r="K90" s="209"/>
      <c r="L90" s="209"/>
      <c r="M90" s="284"/>
      <c r="N90" s="293"/>
      <c r="O90" s="293"/>
      <c r="P90" s="239"/>
      <c r="Q90" s="209"/>
      <c r="R90" s="226"/>
      <c r="S90" s="38" t="s">
        <v>153</v>
      </c>
      <c r="T90" s="89"/>
      <c r="U90" s="90"/>
      <c r="V90" s="90"/>
      <c r="W90" s="90"/>
      <c r="X90" s="90"/>
      <c r="Y90" s="90"/>
      <c r="Z90" s="39"/>
      <c r="AA90" s="94">
        <f t="shared" si="0"/>
        <v>0</v>
      </c>
      <c r="AB90" s="94">
        <f t="shared" si="4"/>
        <v>0</v>
      </c>
      <c r="AC90" s="342"/>
      <c r="AD90" s="289"/>
      <c r="AE90" s="289"/>
      <c r="AF90" s="293"/>
      <c r="AG90" s="293"/>
      <c r="AH90" s="234"/>
      <c r="AI90" s="234"/>
      <c r="AJ90" s="217"/>
      <c r="AK90" s="217"/>
      <c r="AL90" s="217"/>
      <c r="AM90" s="302"/>
      <c r="AN90" s="302"/>
      <c r="AO90" s="302"/>
      <c r="AP90" s="302"/>
      <c r="AQ90" s="307"/>
      <c r="AR90" s="247"/>
    </row>
    <row r="91" spans="1:44" s="88" customFormat="1" ht="17.100000000000001" customHeight="1">
      <c r="A91" s="318"/>
      <c r="B91" s="261"/>
      <c r="C91" s="338"/>
      <c r="D91" s="261"/>
      <c r="E91" s="264"/>
      <c r="F91" s="261"/>
      <c r="G91" s="267"/>
      <c r="H91" s="270"/>
      <c r="I91" s="282"/>
      <c r="J91" s="284"/>
      <c r="K91" s="209"/>
      <c r="L91" s="209"/>
      <c r="M91" s="284"/>
      <c r="N91" s="293"/>
      <c r="O91" s="293"/>
      <c r="P91" s="239"/>
      <c r="Q91" s="209"/>
      <c r="R91" s="226"/>
      <c r="S91" s="38" t="s">
        <v>154</v>
      </c>
      <c r="T91" s="89"/>
      <c r="U91" s="90"/>
      <c r="V91" s="90"/>
      <c r="W91" s="90"/>
      <c r="X91" s="90"/>
      <c r="Y91" s="90"/>
      <c r="Z91" s="39"/>
      <c r="AA91" s="94">
        <f t="shared" si="0"/>
        <v>0</v>
      </c>
      <c r="AB91" s="94">
        <f t="shared" si="4"/>
        <v>0</v>
      </c>
      <c r="AC91" s="342"/>
      <c r="AD91" s="289"/>
      <c r="AE91" s="289"/>
      <c r="AF91" s="293"/>
      <c r="AG91" s="293"/>
      <c r="AH91" s="234"/>
      <c r="AI91" s="234"/>
      <c r="AJ91" s="217"/>
      <c r="AK91" s="217"/>
      <c r="AL91" s="217"/>
      <c r="AM91" s="302"/>
      <c r="AN91" s="302"/>
      <c r="AO91" s="302"/>
      <c r="AP91" s="302"/>
      <c r="AQ91" s="307"/>
      <c r="AR91" s="247"/>
    </row>
    <row r="92" spans="1:44" s="88" customFormat="1" ht="17.100000000000001" customHeight="1">
      <c r="A92" s="318"/>
      <c r="B92" s="261"/>
      <c r="C92" s="338"/>
      <c r="D92" s="261"/>
      <c r="E92" s="264"/>
      <c r="F92" s="261"/>
      <c r="G92" s="267"/>
      <c r="H92" s="270"/>
      <c r="I92" s="282"/>
      <c r="J92" s="284"/>
      <c r="K92" s="209"/>
      <c r="L92" s="209"/>
      <c r="M92" s="284"/>
      <c r="N92" s="293"/>
      <c r="O92" s="293"/>
      <c r="P92" s="239"/>
      <c r="Q92" s="209"/>
      <c r="R92" s="226"/>
      <c r="S92" s="38" t="s">
        <v>155</v>
      </c>
      <c r="T92" s="89"/>
      <c r="U92" s="90"/>
      <c r="V92" s="90"/>
      <c r="W92" s="90"/>
      <c r="X92" s="90"/>
      <c r="Y92" s="90"/>
      <c r="Z92" s="39"/>
      <c r="AA92" s="94">
        <f t="shared" si="0"/>
        <v>0</v>
      </c>
      <c r="AB92" s="94">
        <f t="shared" si="4"/>
        <v>0</v>
      </c>
      <c r="AC92" s="342"/>
      <c r="AD92" s="289"/>
      <c r="AE92" s="289"/>
      <c r="AF92" s="293"/>
      <c r="AG92" s="293"/>
      <c r="AH92" s="234"/>
      <c r="AI92" s="234"/>
      <c r="AJ92" s="217"/>
      <c r="AK92" s="217"/>
      <c r="AL92" s="217"/>
      <c r="AM92" s="302"/>
      <c r="AN92" s="302"/>
      <c r="AO92" s="302"/>
      <c r="AP92" s="302"/>
      <c r="AQ92" s="307"/>
      <c r="AR92" s="247"/>
    </row>
    <row r="93" spans="1:44" s="88" customFormat="1" ht="17.100000000000001" customHeight="1">
      <c r="A93" s="318"/>
      <c r="B93" s="261"/>
      <c r="C93" s="338"/>
      <c r="D93" s="261"/>
      <c r="E93" s="264"/>
      <c r="F93" s="261"/>
      <c r="G93" s="267"/>
      <c r="H93" s="270"/>
      <c r="I93" s="282"/>
      <c r="J93" s="284"/>
      <c r="K93" s="209"/>
      <c r="L93" s="209"/>
      <c r="M93" s="284"/>
      <c r="N93" s="293"/>
      <c r="O93" s="293"/>
      <c r="P93" s="239"/>
      <c r="Q93" s="209"/>
      <c r="R93" s="309">
        <f>IF(Q93="SI",1,IF(Q93="NO",3,0))</f>
        <v>0</v>
      </c>
      <c r="S93" s="38" t="s">
        <v>156</v>
      </c>
      <c r="T93" s="89"/>
      <c r="U93" s="90"/>
      <c r="V93" s="90"/>
      <c r="W93" s="90"/>
      <c r="X93" s="90"/>
      <c r="Y93" s="90"/>
      <c r="Z93" s="39"/>
      <c r="AA93" s="94">
        <f t="shared" ref="AA93:AA127" si="5">IF(Z93="Suficiente",1,0)</f>
        <v>0</v>
      </c>
      <c r="AB93" s="94">
        <f t="shared" si="4"/>
        <v>0</v>
      </c>
      <c r="AC93" s="342"/>
      <c r="AD93" s="289"/>
      <c r="AE93" s="289"/>
      <c r="AF93" s="293"/>
      <c r="AG93" s="293"/>
      <c r="AH93" s="234"/>
      <c r="AI93" s="234"/>
      <c r="AJ93" s="217"/>
      <c r="AK93" s="217"/>
      <c r="AL93" s="217"/>
      <c r="AM93" s="302"/>
      <c r="AN93" s="302"/>
      <c r="AO93" s="302"/>
      <c r="AP93" s="302"/>
      <c r="AQ93" s="307"/>
      <c r="AR93" s="305"/>
    </row>
    <row r="94" spans="1:44" s="88" customFormat="1" ht="17.100000000000001" customHeight="1">
      <c r="A94" s="318"/>
      <c r="B94" s="261"/>
      <c r="C94" s="338"/>
      <c r="D94" s="261"/>
      <c r="E94" s="264"/>
      <c r="F94" s="261"/>
      <c r="G94" s="267"/>
      <c r="H94" s="270"/>
      <c r="I94" s="282"/>
      <c r="J94" s="284"/>
      <c r="K94" s="209"/>
      <c r="L94" s="209"/>
      <c r="M94" s="284"/>
      <c r="N94" s="293"/>
      <c r="O94" s="293"/>
      <c r="P94" s="239"/>
      <c r="Q94" s="209"/>
      <c r="R94" s="226"/>
      <c r="S94" s="38" t="s">
        <v>157</v>
      </c>
      <c r="T94" s="89"/>
      <c r="U94" s="90"/>
      <c r="V94" s="90"/>
      <c r="W94" s="90"/>
      <c r="X94" s="90"/>
      <c r="Y94" s="90"/>
      <c r="Z94" s="39"/>
      <c r="AA94" s="94">
        <f t="shared" si="5"/>
        <v>0</v>
      </c>
      <c r="AB94" s="94">
        <f t="shared" si="4"/>
        <v>0</v>
      </c>
      <c r="AC94" s="342"/>
      <c r="AD94" s="289"/>
      <c r="AE94" s="289"/>
      <c r="AF94" s="293"/>
      <c r="AG94" s="293"/>
      <c r="AH94" s="234"/>
      <c r="AI94" s="234"/>
      <c r="AJ94" s="217"/>
      <c r="AK94" s="217"/>
      <c r="AL94" s="217"/>
      <c r="AM94" s="302"/>
      <c r="AN94" s="302"/>
      <c r="AO94" s="302"/>
      <c r="AP94" s="302"/>
      <c r="AQ94" s="307"/>
      <c r="AR94" s="247"/>
    </row>
    <row r="95" spans="1:44" s="88" customFormat="1" ht="17.100000000000001" customHeight="1">
      <c r="A95" s="318"/>
      <c r="B95" s="261"/>
      <c r="C95" s="338"/>
      <c r="D95" s="261"/>
      <c r="E95" s="264"/>
      <c r="F95" s="261"/>
      <c r="G95" s="267"/>
      <c r="H95" s="270"/>
      <c r="I95" s="282"/>
      <c r="J95" s="284"/>
      <c r="K95" s="209"/>
      <c r="L95" s="209"/>
      <c r="M95" s="284"/>
      <c r="N95" s="293"/>
      <c r="O95" s="293"/>
      <c r="P95" s="239"/>
      <c r="Q95" s="209"/>
      <c r="R95" s="226"/>
      <c r="S95" s="38" t="s">
        <v>158</v>
      </c>
      <c r="T95" s="89"/>
      <c r="U95" s="90"/>
      <c r="V95" s="90"/>
      <c r="W95" s="90"/>
      <c r="X95" s="90"/>
      <c r="Y95" s="90"/>
      <c r="Z95" s="39"/>
      <c r="AA95" s="94">
        <f t="shared" si="5"/>
        <v>0</v>
      </c>
      <c r="AB95" s="94">
        <f t="shared" si="4"/>
        <v>0</v>
      </c>
      <c r="AC95" s="342"/>
      <c r="AD95" s="289"/>
      <c r="AE95" s="289"/>
      <c r="AF95" s="293"/>
      <c r="AG95" s="293"/>
      <c r="AH95" s="234"/>
      <c r="AI95" s="234"/>
      <c r="AJ95" s="217"/>
      <c r="AK95" s="217"/>
      <c r="AL95" s="217"/>
      <c r="AM95" s="302"/>
      <c r="AN95" s="302"/>
      <c r="AO95" s="302"/>
      <c r="AP95" s="302"/>
      <c r="AQ95" s="307"/>
      <c r="AR95" s="247"/>
    </row>
    <row r="96" spans="1:44" s="88" customFormat="1" ht="17.100000000000001" customHeight="1">
      <c r="A96" s="318"/>
      <c r="B96" s="261"/>
      <c r="C96" s="338"/>
      <c r="D96" s="261"/>
      <c r="E96" s="264"/>
      <c r="F96" s="261"/>
      <c r="G96" s="267"/>
      <c r="H96" s="270"/>
      <c r="I96" s="282"/>
      <c r="J96" s="284"/>
      <c r="K96" s="209"/>
      <c r="L96" s="209"/>
      <c r="M96" s="284"/>
      <c r="N96" s="293"/>
      <c r="O96" s="293"/>
      <c r="P96" s="239"/>
      <c r="Q96" s="209"/>
      <c r="R96" s="226"/>
      <c r="S96" s="38" t="s">
        <v>159</v>
      </c>
      <c r="T96" s="89"/>
      <c r="U96" s="90"/>
      <c r="V96" s="90"/>
      <c r="W96" s="90"/>
      <c r="X96" s="90"/>
      <c r="Y96" s="90"/>
      <c r="Z96" s="39"/>
      <c r="AA96" s="94">
        <f t="shared" si="5"/>
        <v>0</v>
      </c>
      <c r="AB96" s="94">
        <f t="shared" si="4"/>
        <v>0</v>
      </c>
      <c r="AC96" s="342"/>
      <c r="AD96" s="289"/>
      <c r="AE96" s="289"/>
      <c r="AF96" s="293"/>
      <c r="AG96" s="293"/>
      <c r="AH96" s="234"/>
      <c r="AI96" s="234"/>
      <c r="AJ96" s="217"/>
      <c r="AK96" s="217"/>
      <c r="AL96" s="217"/>
      <c r="AM96" s="302"/>
      <c r="AN96" s="302"/>
      <c r="AO96" s="302"/>
      <c r="AP96" s="302"/>
      <c r="AQ96" s="307"/>
      <c r="AR96" s="247"/>
    </row>
    <row r="97" spans="1:44" s="88" customFormat="1" ht="17.100000000000001" customHeight="1">
      <c r="A97" s="318"/>
      <c r="B97" s="261"/>
      <c r="C97" s="338"/>
      <c r="D97" s="261"/>
      <c r="E97" s="264"/>
      <c r="F97" s="261"/>
      <c r="G97" s="267"/>
      <c r="H97" s="270"/>
      <c r="I97" s="282"/>
      <c r="J97" s="284"/>
      <c r="K97" s="209"/>
      <c r="L97" s="209"/>
      <c r="M97" s="284"/>
      <c r="N97" s="293"/>
      <c r="O97" s="293"/>
      <c r="P97" s="239"/>
      <c r="Q97" s="209"/>
      <c r="R97" s="226"/>
      <c r="S97" s="38" t="s">
        <v>160</v>
      </c>
      <c r="T97" s="89"/>
      <c r="U97" s="90"/>
      <c r="V97" s="90"/>
      <c r="W97" s="90"/>
      <c r="X97" s="90"/>
      <c r="Y97" s="90"/>
      <c r="Z97" s="39"/>
      <c r="AA97" s="94">
        <f t="shared" si="5"/>
        <v>0</v>
      </c>
      <c r="AB97" s="94">
        <f t="shared" si="4"/>
        <v>0</v>
      </c>
      <c r="AC97" s="342"/>
      <c r="AD97" s="289"/>
      <c r="AE97" s="289"/>
      <c r="AF97" s="293"/>
      <c r="AG97" s="293"/>
      <c r="AH97" s="234"/>
      <c r="AI97" s="234"/>
      <c r="AJ97" s="217"/>
      <c r="AK97" s="217"/>
      <c r="AL97" s="217"/>
      <c r="AM97" s="302"/>
      <c r="AN97" s="302"/>
      <c r="AO97" s="302"/>
      <c r="AP97" s="302"/>
      <c r="AQ97" s="307"/>
      <c r="AR97" s="247"/>
    </row>
    <row r="98" spans="1:44" s="88" customFormat="1" ht="24.75" customHeight="1">
      <c r="A98" s="318"/>
      <c r="B98" s="261"/>
      <c r="C98" s="338"/>
      <c r="D98" s="261"/>
      <c r="E98" s="264"/>
      <c r="F98" s="261"/>
      <c r="G98" s="267"/>
      <c r="H98" s="270"/>
      <c r="I98" s="282"/>
      <c r="J98" s="284"/>
      <c r="K98" s="209"/>
      <c r="L98" s="209"/>
      <c r="M98" s="284"/>
      <c r="N98" s="293"/>
      <c r="O98" s="293"/>
      <c r="P98" s="239"/>
      <c r="Q98" s="209"/>
      <c r="R98" s="309">
        <f>IF(Q98="SI",1,IF(Q98="NO",3,0))</f>
        <v>0</v>
      </c>
      <c r="S98" s="38" t="s">
        <v>161</v>
      </c>
      <c r="T98" s="89"/>
      <c r="U98" s="90"/>
      <c r="V98" s="90"/>
      <c r="W98" s="90"/>
      <c r="X98" s="90"/>
      <c r="Y98" s="90"/>
      <c r="Z98" s="39"/>
      <c r="AA98" s="94">
        <f t="shared" si="5"/>
        <v>0</v>
      </c>
      <c r="AB98" s="94">
        <f t="shared" si="4"/>
        <v>0</v>
      </c>
      <c r="AC98" s="342"/>
      <c r="AD98" s="289"/>
      <c r="AE98" s="289"/>
      <c r="AF98" s="293"/>
      <c r="AG98" s="293"/>
      <c r="AH98" s="234"/>
      <c r="AI98" s="234"/>
      <c r="AJ98" s="217"/>
      <c r="AK98" s="217"/>
      <c r="AL98" s="217"/>
      <c r="AM98" s="302"/>
      <c r="AN98" s="302"/>
      <c r="AO98" s="302"/>
      <c r="AP98" s="302"/>
      <c r="AQ98" s="307"/>
      <c r="AR98" s="305"/>
    </row>
    <row r="99" spans="1:44" s="88" customFormat="1" ht="17.100000000000001" customHeight="1">
      <c r="A99" s="318"/>
      <c r="B99" s="261"/>
      <c r="C99" s="338"/>
      <c r="D99" s="261"/>
      <c r="E99" s="264"/>
      <c r="F99" s="261"/>
      <c r="G99" s="267"/>
      <c r="H99" s="270"/>
      <c r="I99" s="282"/>
      <c r="J99" s="284"/>
      <c r="K99" s="209"/>
      <c r="L99" s="209"/>
      <c r="M99" s="284"/>
      <c r="N99" s="293"/>
      <c r="O99" s="293"/>
      <c r="P99" s="239"/>
      <c r="Q99" s="209"/>
      <c r="R99" s="226"/>
      <c r="S99" s="38" t="s">
        <v>162</v>
      </c>
      <c r="T99" s="89"/>
      <c r="U99" s="90"/>
      <c r="V99" s="90"/>
      <c r="W99" s="90"/>
      <c r="X99" s="90"/>
      <c r="Y99" s="90"/>
      <c r="Z99" s="39"/>
      <c r="AA99" s="94">
        <f t="shared" si="5"/>
        <v>0</v>
      </c>
      <c r="AB99" s="94">
        <f t="shared" si="4"/>
        <v>0</v>
      </c>
      <c r="AC99" s="342"/>
      <c r="AD99" s="289"/>
      <c r="AE99" s="289"/>
      <c r="AF99" s="293"/>
      <c r="AG99" s="293"/>
      <c r="AH99" s="234"/>
      <c r="AI99" s="234"/>
      <c r="AJ99" s="217"/>
      <c r="AK99" s="217"/>
      <c r="AL99" s="217"/>
      <c r="AM99" s="302"/>
      <c r="AN99" s="302"/>
      <c r="AO99" s="302"/>
      <c r="AP99" s="302"/>
      <c r="AQ99" s="307"/>
      <c r="AR99" s="247"/>
    </row>
    <row r="100" spans="1:44" s="88" customFormat="1" ht="17.100000000000001" customHeight="1">
      <c r="A100" s="318"/>
      <c r="B100" s="261"/>
      <c r="C100" s="338"/>
      <c r="D100" s="261"/>
      <c r="E100" s="264"/>
      <c r="F100" s="261"/>
      <c r="G100" s="267"/>
      <c r="H100" s="270"/>
      <c r="I100" s="282"/>
      <c r="J100" s="284"/>
      <c r="K100" s="209"/>
      <c r="L100" s="209"/>
      <c r="M100" s="284"/>
      <c r="N100" s="293"/>
      <c r="O100" s="293"/>
      <c r="P100" s="239"/>
      <c r="Q100" s="209"/>
      <c r="R100" s="226"/>
      <c r="S100" s="38" t="s">
        <v>163</v>
      </c>
      <c r="T100" s="89"/>
      <c r="U100" s="90"/>
      <c r="V100" s="90"/>
      <c r="W100" s="90"/>
      <c r="X100" s="90"/>
      <c r="Y100" s="90"/>
      <c r="Z100" s="39"/>
      <c r="AA100" s="94">
        <f t="shared" si="5"/>
        <v>0</v>
      </c>
      <c r="AB100" s="94">
        <f t="shared" si="4"/>
        <v>0</v>
      </c>
      <c r="AC100" s="342"/>
      <c r="AD100" s="289"/>
      <c r="AE100" s="289"/>
      <c r="AF100" s="293"/>
      <c r="AG100" s="293"/>
      <c r="AH100" s="234"/>
      <c r="AI100" s="234"/>
      <c r="AJ100" s="217"/>
      <c r="AK100" s="217"/>
      <c r="AL100" s="217"/>
      <c r="AM100" s="302"/>
      <c r="AN100" s="302"/>
      <c r="AO100" s="302"/>
      <c r="AP100" s="302"/>
      <c r="AQ100" s="307"/>
      <c r="AR100" s="247"/>
    </row>
    <row r="101" spans="1:44" s="88" customFormat="1" ht="17.100000000000001" customHeight="1">
      <c r="A101" s="318"/>
      <c r="B101" s="261"/>
      <c r="C101" s="338"/>
      <c r="D101" s="261"/>
      <c r="E101" s="264"/>
      <c r="F101" s="261"/>
      <c r="G101" s="267"/>
      <c r="H101" s="270"/>
      <c r="I101" s="282"/>
      <c r="J101" s="284"/>
      <c r="K101" s="209"/>
      <c r="L101" s="209"/>
      <c r="M101" s="284"/>
      <c r="N101" s="293"/>
      <c r="O101" s="293"/>
      <c r="P101" s="239"/>
      <c r="Q101" s="209"/>
      <c r="R101" s="226"/>
      <c r="S101" s="38" t="s">
        <v>164</v>
      </c>
      <c r="T101" s="89"/>
      <c r="U101" s="90"/>
      <c r="V101" s="90"/>
      <c r="W101" s="90"/>
      <c r="X101" s="90"/>
      <c r="Y101" s="90"/>
      <c r="Z101" s="39"/>
      <c r="AA101" s="94">
        <f t="shared" si="5"/>
        <v>0</v>
      </c>
      <c r="AB101" s="94">
        <f t="shared" si="4"/>
        <v>0</v>
      </c>
      <c r="AC101" s="342"/>
      <c r="AD101" s="289"/>
      <c r="AE101" s="289"/>
      <c r="AF101" s="293"/>
      <c r="AG101" s="293"/>
      <c r="AH101" s="234"/>
      <c r="AI101" s="234"/>
      <c r="AJ101" s="217"/>
      <c r="AK101" s="217"/>
      <c r="AL101" s="217"/>
      <c r="AM101" s="302"/>
      <c r="AN101" s="302"/>
      <c r="AO101" s="302"/>
      <c r="AP101" s="302"/>
      <c r="AQ101" s="307"/>
      <c r="AR101" s="247"/>
    </row>
    <row r="102" spans="1:44" s="88" customFormat="1" ht="17.100000000000001" customHeight="1">
      <c r="A102" s="319"/>
      <c r="B102" s="262"/>
      <c r="C102" s="339"/>
      <c r="D102" s="262"/>
      <c r="E102" s="265"/>
      <c r="F102" s="262"/>
      <c r="G102" s="268"/>
      <c r="H102" s="271"/>
      <c r="I102" s="283"/>
      <c r="J102" s="285"/>
      <c r="K102" s="229"/>
      <c r="L102" s="229"/>
      <c r="M102" s="285"/>
      <c r="N102" s="294"/>
      <c r="O102" s="294"/>
      <c r="P102" s="240"/>
      <c r="Q102" s="229"/>
      <c r="R102" s="228"/>
      <c r="S102" s="40" t="s">
        <v>165</v>
      </c>
      <c r="T102" s="91"/>
      <c r="U102" s="92"/>
      <c r="V102" s="92"/>
      <c r="W102" s="92"/>
      <c r="X102" s="92"/>
      <c r="Y102" s="92"/>
      <c r="Z102" s="41"/>
      <c r="AA102" s="95">
        <f t="shared" si="5"/>
        <v>0</v>
      </c>
      <c r="AB102" s="95">
        <f t="shared" si="4"/>
        <v>0</v>
      </c>
      <c r="AC102" s="343"/>
      <c r="AD102" s="290"/>
      <c r="AE102" s="290"/>
      <c r="AF102" s="294"/>
      <c r="AG102" s="294"/>
      <c r="AH102" s="235"/>
      <c r="AI102" s="235"/>
      <c r="AJ102" s="218"/>
      <c r="AK102" s="218"/>
      <c r="AL102" s="218"/>
      <c r="AM102" s="303"/>
      <c r="AN102" s="303"/>
      <c r="AO102" s="303"/>
      <c r="AP102" s="303"/>
      <c r="AQ102" s="308"/>
      <c r="AR102" s="248"/>
    </row>
    <row r="103" spans="1:44" s="88" customFormat="1" ht="19.5" customHeight="1">
      <c r="A103" s="320" t="str">
        <f>IF(E103&lt;&gt;"",'Información General'!$D$14&amp;"_"&amp;+$A$1+4,"")</f>
        <v/>
      </c>
      <c r="B103" s="272"/>
      <c r="C103" s="331"/>
      <c r="D103" s="272"/>
      <c r="E103" s="275"/>
      <c r="F103" s="272"/>
      <c r="G103" s="278"/>
      <c r="H103" s="269"/>
      <c r="I103" s="286"/>
      <c r="J103" s="269"/>
      <c r="K103" s="208"/>
      <c r="L103" s="208"/>
      <c r="M103" s="269"/>
      <c r="N103" s="210"/>
      <c r="O103" s="210"/>
      <c r="P103" s="219" t="str">
        <f>IF(AND(N103&lt;&gt;"",O103&lt;&gt;""),IF(AND(N103&gt;5,O103&gt;5),"I",IF(AND(N103&lt;=5,O103&gt;5),"II",IF(AND(N103&gt;5,O103&lt;=5),"IV",IF(AND(N103&lt;=5,O103&lt;=5),"III")))),"")</f>
        <v/>
      </c>
      <c r="Q103" s="208"/>
      <c r="R103" s="225">
        <f>IF(Q103="SI",1,IF(Q103="NO",3,0))</f>
        <v>0</v>
      </c>
      <c r="S103" s="36" t="s">
        <v>166</v>
      </c>
      <c r="T103" s="86"/>
      <c r="U103" s="87"/>
      <c r="V103" s="87"/>
      <c r="W103" s="87"/>
      <c r="X103" s="87"/>
      <c r="Y103" s="87"/>
      <c r="Z103" s="37"/>
      <c r="AA103" s="93">
        <f>IF(Z103="Suficiente",1,0)</f>
        <v>0</v>
      </c>
      <c r="AB103" s="93">
        <f>IF(Z103="Deficiente",1,0)</f>
        <v>0</v>
      </c>
      <c r="AC103" s="222" t="str">
        <f>IF(SUM(R103:R127)&gt;=1,IF((SUM(R103:R127)/COUNTA(Q103:Q127))=1,IF(SUM(AA103:AA127)&gt;=1,IF(SUM(AA103:AA127)/(SUM(AA103:AA127)+SUM(AB103:AB127))=100%,"SI","NO"),"NO"),"NO"),"")</f>
        <v/>
      </c>
      <c r="AD103" s="295" t="str">
        <f>IF($N103=1,"b","")</f>
        <v/>
      </c>
      <c r="AE103" s="295" t="str">
        <f>IF($O103=1,"b","")</f>
        <v/>
      </c>
      <c r="AF103" s="210"/>
      <c r="AG103" s="210"/>
      <c r="AH103" s="236">
        <f>IF(OR($AD103="b",$AE103="b"),2,0)</f>
        <v>0</v>
      </c>
      <c r="AI103" s="236">
        <f>IF(AND($N103=1,$AF103=1,$O103=1,$AG103=1),1,0)</f>
        <v>0</v>
      </c>
      <c r="AJ103" s="213">
        <f>IF(AF103&lt;&gt;"",IF(AI103=1,1,IF(OR($AF103&gt;$N103,AND($AC103="SI",$AF103=$N103),AND($AC103="NO",$AF103&lt;&gt;$N103)),0,1)),0)</f>
        <v>0</v>
      </c>
      <c r="AK103" s="213">
        <f>IF(AG103&lt;&gt;"",IF(AI103=1,1,IF(OR(AG103&gt;O103,AND(AC103="SI",AG103=O103),AND(AC103="NO",AG103&lt;&gt;O103)),0,1)),0)</f>
        <v>0</v>
      </c>
      <c r="AL103" s="213">
        <f>IF(AC103&lt;&gt;"",(+AI103+AJ103+AK103),0)</f>
        <v>0</v>
      </c>
      <c r="AM103" s="344" t="str">
        <f>IF($AL103&gt;=2,IF(AND($AF103="",$AG103=""),"",IF(AND($AF103&gt;5,$AG103&gt;5),"I","")),"")</f>
        <v/>
      </c>
      <c r="AN103" s="344" t="str">
        <f>IF($AL103&gt;=2,IF(AND($AF103="",$AG103=""),"",IF(AND($AF103&lt;6,$AG103&gt;5),"II","")),"")</f>
        <v/>
      </c>
      <c r="AO103" s="344" t="str">
        <f>IF($AL103&gt;=2,IF(AND($AF103="",$AG103=""),"",IF(AND($AF103&lt;6,$AG103&lt;6),"III","")),"")</f>
        <v/>
      </c>
      <c r="AP103" s="344" t="str">
        <f>IF($AL103&gt;=2,IF(AND($AF103="",$AG103=""),"",IF(AND($AF103&gt;5,$AG103&lt;6),"IV","")),"")</f>
        <v/>
      </c>
      <c r="AQ103" s="334"/>
      <c r="AR103" s="346"/>
    </row>
    <row r="104" spans="1:44" s="88" customFormat="1" ht="51" customHeight="1">
      <c r="A104" s="321"/>
      <c r="B104" s="273"/>
      <c r="C104" s="332"/>
      <c r="D104" s="273"/>
      <c r="E104" s="276"/>
      <c r="F104" s="273"/>
      <c r="G104" s="279"/>
      <c r="H104" s="270"/>
      <c r="I104" s="287"/>
      <c r="J104" s="270"/>
      <c r="K104" s="206"/>
      <c r="L104" s="206"/>
      <c r="M104" s="270"/>
      <c r="N104" s="211"/>
      <c r="O104" s="211"/>
      <c r="P104" s="220"/>
      <c r="Q104" s="206"/>
      <c r="R104" s="226"/>
      <c r="S104" s="38" t="s">
        <v>167</v>
      </c>
      <c r="T104" s="89"/>
      <c r="U104" s="90"/>
      <c r="V104" s="90"/>
      <c r="W104" s="90"/>
      <c r="X104" s="90"/>
      <c r="Y104" s="90"/>
      <c r="Z104" s="39"/>
      <c r="AA104" s="94">
        <f t="shared" si="5"/>
        <v>0</v>
      </c>
      <c r="AB104" s="94">
        <f t="shared" ref="AB104:AB127" si="6">IF(Z104="Deficiente",1,0)</f>
        <v>0</v>
      </c>
      <c r="AC104" s="223"/>
      <c r="AD104" s="289"/>
      <c r="AE104" s="289"/>
      <c r="AF104" s="211"/>
      <c r="AG104" s="211"/>
      <c r="AH104" s="234"/>
      <c r="AI104" s="234"/>
      <c r="AJ104" s="214"/>
      <c r="AK104" s="214"/>
      <c r="AL104" s="214"/>
      <c r="AM104" s="302"/>
      <c r="AN104" s="302"/>
      <c r="AO104" s="302"/>
      <c r="AP104" s="302"/>
      <c r="AQ104" s="335"/>
      <c r="AR104" s="247"/>
    </row>
    <row r="105" spans="1:44" s="88" customFormat="1" ht="17.100000000000001" customHeight="1">
      <c r="A105" s="321"/>
      <c r="B105" s="273"/>
      <c r="C105" s="332"/>
      <c r="D105" s="273"/>
      <c r="E105" s="276"/>
      <c r="F105" s="273"/>
      <c r="G105" s="279"/>
      <c r="H105" s="270"/>
      <c r="I105" s="287"/>
      <c r="J105" s="270"/>
      <c r="K105" s="206"/>
      <c r="L105" s="206"/>
      <c r="M105" s="270"/>
      <c r="N105" s="211"/>
      <c r="O105" s="211"/>
      <c r="P105" s="220"/>
      <c r="Q105" s="206"/>
      <c r="R105" s="226"/>
      <c r="S105" s="38" t="s">
        <v>168</v>
      </c>
      <c r="T105" s="89"/>
      <c r="U105" s="90"/>
      <c r="V105" s="90"/>
      <c r="W105" s="90"/>
      <c r="X105" s="90"/>
      <c r="Y105" s="90"/>
      <c r="Z105" s="39"/>
      <c r="AA105" s="94">
        <f t="shared" si="5"/>
        <v>0</v>
      </c>
      <c r="AB105" s="94">
        <f t="shared" si="6"/>
        <v>0</v>
      </c>
      <c r="AC105" s="223"/>
      <c r="AD105" s="289"/>
      <c r="AE105" s="289"/>
      <c r="AF105" s="211"/>
      <c r="AG105" s="211"/>
      <c r="AH105" s="234"/>
      <c r="AI105" s="234"/>
      <c r="AJ105" s="214"/>
      <c r="AK105" s="214"/>
      <c r="AL105" s="214"/>
      <c r="AM105" s="302"/>
      <c r="AN105" s="302"/>
      <c r="AO105" s="302"/>
      <c r="AP105" s="302"/>
      <c r="AQ105" s="335"/>
      <c r="AR105" s="247"/>
    </row>
    <row r="106" spans="1:44" s="88" customFormat="1" ht="17.100000000000001" customHeight="1">
      <c r="A106" s="321"/>
      <c r="B106" s="273"/>
      <c r="C106" s="332"/>
      <c r="D106" s="273"/>
      <c r="E106" s="276"/>
      <c r="F106" s="273"/>
      <c r="G106" s="279"/>
      <c r="H106" s="270"/>
      <c r="I106" s="287"/>
      <c r="J106" s="270"/>
      <c r="K106" s="206"/>
      <c r="L106" s="206"/>
      <c r="M106" s="270"/>
      <c r="N106" s="211"/>
      <c r="O106" s="211"/>
      <c r="P106" s="220"/>
      <c r="Q106" s="206"/>
      <c r="R106" s="226"/>
      <c r="S106" s="38" t="s">
        <v>169</v>
      </c>
      <c r="T106" s="89"/>
      <c r="U106" s="90"/>
      <c r="V106" s="90"/>
      <c r="W106" s="90"/>
      <c r="X106" s="90"/>
      <c r="Y106" s="90"/>
      <c r="Z106" s="39"/>
      <c r="AA106" s="94">
        <f t="shared" si="5"/>
        <v>0</v>
      </c>
      <c r="AB106" s="94">
        <f t="shared" si="6"/>
        <v>0</v>
      </c>
      <c r="AC106" s="223"/>
      <c r="AD106" s="289"/>
      <c r="AE106" s="289"/>
      <c r="AF106" s="211"/>
      <c r="AG106" s="211"/>
      <c r="AH106" s="234"/>
      <c r="AI106" s="234"/>
      <c r="AJ106" s="214"/>
      <c r="AK106" s="214"/>
      <c r="AL106" s="214"/>
      <c r="AM106" s="302"/>
      <c r="AN106" s="302"/>
      <c r="AO106" s="302"/>
      <c r="AP106" s="302"/>
      <c r="AQ106" s="335"/>
      <c r="AR106" s="247"/>
    </row>
    <row r="107" spans="1:44" s="88" customFormat="1" ht="17.100000000000001" customHeight="1">
      <c r="A107" s="321"/>
      <c r="B107" s="273"/>
      <c r="C107" s="332"/>
      <c r="D107" s="273"/>
      <c r="E107" s="276"/>
      <c r="F107" s="273"/>
      <c r="G107" s="279"/>
      <c r="H107" s="270"/>
      <c r="I107" s="287"/>
      <c r="J107" s="270"/>
      <c r="K107" s="206"/>
      <c r="L107" s="206"/>
      <c r="M107" s="270"/>
      <c r="N107" s="211"/>
      <c r="O107" s="211"/>
      <c r="P107" s="220"/>
      <c r="Q107" s="206"/>
      <c r="R107" s="226"/>
      <c r="S107" s="38" t="s">
        <v>170</v>
      </c>
      <c r="T107" s="89"/>
      <c r="U107" s="90"/>
      <c r="V107" s="90"/>
      <c r="W107" s="90"/>
      <c r="X107" s="90"/>
      <c r="Y107" s="90"/>
      <c r="Z107" s="39"/>
      <c r="AA107" s="94">
        <f t="shared" si="5"/>
        <v>0</v>
      </c>
      <c r="AB107" s="94">
        <f t="shared" si="6"/>
        <v>0</v>
      </c>
      <c r="AC107" s="223"/>
      <c r="AD107" s="289"/>
      <c r="AE107" s="289"/>
      <c r="AF107" s="211"/>
      <c r="AG107" s="211"/>
      <c r="AH107" s="234"/>
      <c r="AI107" s="234"/>
      <c r="AJ107" s="214"/>
      <c r="AK107" s="214"/>
      <c r="AL107" s="214"/>
      <c r="AM107" s="302"/>
      <c r="AN107" s="302"/>
      <c r="AO107" s="302"/>
      <c r="AP107" s="302"/>
      <c r="AQ107" s="335"/>
      <c r="AR107" s="247"/>
    </row>
    <row r="108" spans="1:44" s="88" customFormat="1" ht="17.100000000000001" customHeight="1">
      <c r="A108" s="321"/>
      <c r="B108" s="273"/>
      <c r="C108" s="332"/>
      <c r="D108" s="273"/>
      <c r="E108" s="276"/>
      <c r="F108" s="273"/>
      <c r="G108" s="279"/>
      <c r="H108" s="270"/>
      <c r="I108" s="287"/>
      <c r="J108" s="270"/>
      <c r="K108" s="206"/>
      <c r="L108" s="206"/>
      <c r="M108" s="270"/>
      <c r="N108" s="211"/>
      <c r="O108" s="211"/>
      <c r="P108" s="220"/>
      <c r="Q108" s="206"/>
      <c r="R108" s="227">
        <f>IF(Q108="SI",1,IF(Q108="NO",3,0))</f>
        <v>0</v>
      </c>
      <c r="S108" s="38" t="s">
        <v>171</v>
      </c>
      <c r="T108" s="89"/>
      <c r="U108" s="90"/>
      <c r="V108" s="90"/>
      <c r="W108" s="90"/>
      <c r="X108" s="90"/>
      <c r="Y108" s="90"/>
      <c r="Z108" s="39"/>
      <c r="AA108" s="94">
        <f t="shared" si="5"/>
        <v>0</v>
      </c>
      <c r="AB108" s="94">
        <f t="shared" si="6"/>
        <v>0</v>
      </c>
      <c r="AC108" s="223"/>
      <c r="AD108" s="289"/>
      <c r="AE108" s="289"/>
      <c r="AF108" s="211"/>
      <c r="AG108" s="211"/>
      <c r="AH108" s="234"/>
      <c r="AI108" s="234"/>
      <c r="AJ108" s="214"/>
      <c r="AK108" s="214"/>
      <c r="AL108" s="214"/>
      <c r="AM108" s="302"/>
      <c r="AN108" s="302"/>
      <c r="AO108" s="302"/>
      <c r="AP108" s="302"/>
      <c r="AQ108" s="335"/>
      <c r="AR108" s="246"/>
    </row>
    <row r="109" spans="1:44" s="88" customFormat="1" ht="17.100000000000001" customHeight="1">
      <c r="A109" s="321"/>
      <c r="B109" s="273"/>
      <c r="C109" s="332"/>
      <c r="D109" s="273"/>
      <c r="E109" s="276"/>
      <c r="F109" s="273"/>
      <c r="G109" s="279"/>
      <c r="H109" s="270"/>
      <c r="I109" s="287"/>
      <c r="J109" s="270"/>
      <c r="K109" s="206"/>
      <c r="L109" s="206"/>
      <c r="M109" s="270"/>
      <c r="N109" s="211"/>
      <c r="O109" s="211"/>
      <c r="P109" s="220"/>
      <c r="Q109" s="206"/>
      <c r="R109" s="226"/>
      <c r="S109" s="38" t="s">
        <v>172</v>
      </c>
      <c r="T109" s="89"/>
      <c r="U109" s="90"/>
      <c r="V109" s="90"/>
      <c r="W109" s="90"/>
      <c r="X109" s="90"/>
      <c r="Y109" s="90"/>
      <c r="Z109" s="39"/>
      <c r="AA109" s="94">
        <f t="shared" si="5"/>
        <v>0</v>
      </c>
      <c r="AB109" s="94">
        <f t="shared" si="6"/>
        <v>0</v>
      </c>
      <c r="AC109" s="223"/>
      <c r="AD109" s="289"/>
      <c r="AE109" s="289"/>
      <c r="AF109" s="211"/>
      <c r="AG109" s="211"/>
      <c r="AH109" s="234"/>
      <c r="AI109" s="234"/>
      <c r="AJ109" s="214"/>
      <c r="AK109" s="214"/>
      <c r="AL109" s="214"/>
      <c r="AM109" s="302"/>
      <c r="AN109" s="302"/>
      <c r="AO109" s="302"/>
      <c r="AP109" s="302"/>
      <c r="AQ109" s="335"/>
      <c r="AR109" s="247"/>
    </row>
    <row r="110" spans="1:44" s="88" customFormat="1" ht="17.100000000000001" customHeight="1">
      <c r="A110" s="321"/>
      <c r="B110" s="273"/>
      <c r="C110" s="332"/>
      <c r="D110" s="273"/>
      <c r="E110" s="276"/>
      <c r="F110" s="273"/>
      <c r="G110" s="279"/>
      <c r="H110" s="270"/>
      <c r="I110" s="287"/>
      <c r="J110" s="270"/>
      <c r="K110" s="206"/>
      <c r="L110" s="206"/>
      <c r="M110" s="270"/>
      <c r="N110" s="211"/>
      <c r="O110" s="211"/>
      <c r="P110" s="220"/>
      <c r="Q110" s="206"/>
      <c r="R110" s="226"/>
      <c r="S110" s="38" t="s">
        <v>173</v>
      </c>
      <c r="T110" s="89"/>
      <c r="U110" s="90"/>
      <c r="V110" s="90"/>
      <c r="W110" s="90"/>
      <c r="X110" s="90"/>
      <c r="Y110" s="90"/>
      <c r="Z110" s="39"/>
      <c r="AA110" s="94">
        <f t="shared" si="5"/>
        <v>0</v>
      </c>
      <c r="AB110" s="94">
        <f t="shared" si="6"/>
        <v>0</v>
      </c>
      <c r="AC110" s="223"/>
      <c r="AD110" s="289"/>
      <c r="AE110" s="289"/>
      <c r="AF110" s="211"/>
      <c r="AG110" s="211"/>
      <c r="AH110" s="234"/>
      <c r="AI110" s="234"/>
      <c r="AJ110" s="214"/>
      <c r="AK110" s="214"/>
      <c r="AL110" s="214"/>
      <c r="AM110" s="302"/>
      <c r="AN110" s="302"/>
      <c r="AO110" s="302"/>
      <c r="AP110" s="302"/>
      <c r="AQ110" s="335"/>
      <c r="AR110" s="247"/>
    </row>
    <row r="111" spans="1:44" s="88" customFormat="1" ht="17.100000000000001" customHeight="1">
      <c r="A111" s="321"/>
      <c r="B111" s="273"/>
      <c r="C111" s="332"/>
      <c r="D111" s="273"/>
      <c r="E111" s="276"/>
      <c r="F111" s="273"/>
      <c r="G111" s="279"/>
      <c r="H111" s="270"/>
      <c r="I111" s="287"/>
      <c r="J111" s="270"/>
      <c r="K111" s="206"/>
      <c r="L111" s="206"/>
      <c r="M111" s="270"/>
      <c r="N111" s="211"/>
      <c r="O111" s="211"/>
      <c r="P111" s="220"/>
      <c r="Q111" s="206"/>
      <c r="R111" s="226"/>
      <c r="S111" s="38" t="s">
        <v>174</v>
      </c>
      <c r="T111" s="89"/>
      <c r="U111" s="90"/>
      <c r="V111" s="90"/>
      <c r="W111" s="90"/>
      <c r="X111" s="90"/>
      <c r="Y111" s="90"/>
      <c r="Z111" s="39"/>
      <c r="AA111" s="94">
        <f t="shared" si="5"/>
        <v>0</v>
      </c>
      <c r="AB111" s="94">
        <f t="shared" si="6"/>
        <v>0</v>
      </c>
      <c r="AC111" s="223"/>
      <c r="AD111" s="289"/>
      <c r="AE111" s="289"/>
      <c r="AF111" s="211"/>
      <c r="AG111" s="211"/>
      <c r="AH111" s="234"/>
      <c r="AI111" s="234"/>
      <c r="AJ111" s="214"/>
      <c r="AK111" s="214"/>
      <c r="AL111" s="214"/>
      <c r="AM111" s="302"/>
      <c r="AN111" s="302"/>
      <c r="AO111" s="302"/>
      <c r="AP111" s="302"/>
      <c r="AQ111" s="335"/>
      <c r="AR111" s="247"/>
    </row>
    <row r="112" spans="1:44" s="88" customFormat="1" ht="17.100000000000001" customHeight="1">
      <c r="A112" s="321"/>
      <c r="B112" s="273"/>
      <c r="C112" s="332"/>
      <c r="D112" s="273"/>
      <c r="E112" s="276"/>
      <c r="F112" s="273"/>
      <c r="G112" s="279"/>
      <c r="H112" s="270"/>
      <c r="I112" s="287"/>
      <c r="J112" s="270"/>
      <c r="K112" s="206"/>
      <c r="L112" s="206"/>
      <c r="M112" s="270"/>
      <c r="N112" s="211"/>
      <c r="O112" s="211"/>
      <c r="P112" s="220"/>
      <c r="Q112" s="206"/>
      <c r="R112" s="226"/>
      <c r="S112" s="38" t="s">
        <v>175</v>
      </c>
      <c r="T112" s="89"/>
      <c r="U112" s="90"/>
      <c r="V112" s="90"/>
      <c r="W112" s="90"/>
      <c r="X112" s="90"/>
      <c r="Y112" s="90"/>
      <c r="Z112" s="39"/>
      <c r="AA112" s="94">
        <f t="shared" si="5"/>
        <v>0</v>
      </c>
      <c r="AB112" s="94">
        <f t="shared" si="6"/>
        <v>0</v>
      </c>
      <c r="AC112" s="223"/>
      <c r="AD112" s="289"/>
      <c r="AE112" s="289"/>
      <c r="AF112" s="211"/>
      <c r="AG112" s="211"/>
      <c r="AH112" s="234"/>
      <c r="AI112" s="234"/>
      <c r="AJ112" s="214"/>
      <c r="AK112" s="214"/>
      <c r="AL112" s="214"/>
      <c r="AM112" s="302"/>
      <c r="AN112" s="302"/>
      <c r="AO112" s="302"/>
      <c r="AP112" s="302"/>
      <c r="AQ112" s="335"/>
      <c r="AR112" s="247"/>
    </row>
    <row r="113" spans="1:44" s="88" customFormat="1" ht="17.100000000000001" customHeight="1">
      <c r="A113" s="321"/>
      <c r="B113" s="273"/>
      <c r="C113" s="332"/>
      <c r="D113" s="273"/>
      <c r="E113" s="276"/>
      <c r="F113" s="273"/>
      <c r="G113" s="279"/>
      <c r="H113" s="270"/>
      <c r="I113" s="287"/>
      <c r="J113" s="270"/>
      <c r="K113" s="206"/>
      <c r="L113" s="206"/>
      <c r="M113" s="270"/>
      <c r="N113" s="211"/>
      <c r="O113" s="211"/>
      <c r="P113" s="220"/>
      <c r="Q113" s="206"/>
      <c r="R113" s="227">
        <f>IF(Q113="SI",1,IF(Q113="NO",3,0))</f>
        <v>0</v>
      </c>
      <c r="S113" s="38" t="s">
        <v>176</v>
      </c>
      <c r="T113" s="89"/>
      <c r="U113" s="90"/>
      <c r="V113" s="90"/>
      <c r="W113" s="90"/>
      <c r="X113" s="90"/>
      <c r="Y113" s="90"/>
      <c r="Z113" s="39"/>
      <c r="AA113" s="94">
        <f t="shared" si="5"/>
        <v>0</v>
      </c>
      <c r="AB113" s="94">
        <f t="shared" si="6"/>
        <v>0</v>
      </c>
      <c r="AC113" s="223"/>
      <c r="AD113" s="289"/>
      <c r="AE113" s="289"/>
      <c r="AF113" s="211"/>
      <c r="AG113" s="211"/>
      <c r="AH113" s="234"/>
      <c r="AI113" s="234"/>
      <c r="AJ113" s="214"/>
      <c r="AK113" s="214"/>
      <c r="AL113" s="214"/>
      <c r="AM113" s="302"/>
      <c r="AN113" s="302"/>
      <c r="AO113" s="302"/>
      <c r="AP113" s="302"/>
      <c r="AQ113" s="335"/>
      <c r="AR113" s="246"/>
    </row>
    <row r="114" spans="1:44" s="88" customFormat="1" ht="17.100000000000001" customHeight="1">
      <c r="A114" s="321"/>
      <c r="B114" s="273"/>
      <c r="C114" s="332"/>
      <c r="D114" s="273"/>
      <c r="E114" s="276"/>
      <c r="F114" s="273"/>
      <c r="G114" s="279"/>
      <c r="H114" s="270"/>
      <c r="I114" s="287"/>
      <c r="J114" s="270"/>
      <c r="K114" s="206"/>
      <c r="L114" s="206"/>
      <c r="M114" s="270"/>
      <c r="N114" s="211"/>
      <c r="O114" s="211"/>
      <c r="P114" s="220"/>
      <c r="Q114" s="206"/>
      <c r="R114" s="226"/>
      <c r="S114" s="38" t="s">
        <v>177</v>
      </c>
      <c r="T114" s="89"/>
      <c r="U114" s="90"/>
      <c r="V114" s="90"/>
      <c r="W114" s="90"/>
      <c r="X114" s="90"/>
      <c r="Y114" s="90"/>
      <c r="Z114" s="39"/>
      <c r="AA114" s="94">
        <f t="shared" si="5"/>
        <v>0</v>
      </c>
      <c r="AB114" s="94">
        <f t="shared" si="6"/>
        <v>0</v>
      </c>
      <c r="AC114" s="223"/>
      <c r="AD114" s="289"/>
      <c r="AE114" s="289"/>
      <c r="AF114" s="211"/>
      <c r="AG114" s="211"/>
      <c r="AH114" s="234"/>
      <c r="AI114" s="234"/>
      <c r="AJ114" s="214"/>
      <c r="AK114" s="214"/>
      <c r="AL114" s="214"/>
      <c r="AM114" s="302"/>
      <c r="AN114" s="302"/>
      <c r="AO114" s="302"/>
      <c r="AP114" s="302"/>
      <c r="AQ114" s="335"/>
      <c r="AR114" s="247"/>
    </row>
    <row r="115" spans="1:44" s="88" customFormat="1" ht="17.100000000000001" customHeight="1">
      <c r="A115" s="321"/>
      <c r="B115" s="273"/>
      <c r="C115" s="332"/>
      <c r="D115" s="273"/>
      <c r="E115" s="276"/>
      <c r="F115" s="273"/>
      <c r="G115" s="279"/>
      <c r="H115" s="270"/>
      <c r="I115" s="287"/>
      <c r="J115" s="270"/>
      <c r="K115" s="206"/>
      <c r="L115" s="206"/>
      <c r="M115" s="270"/>
      <c r="N115" s="211"/>
      <c r="O115" s="211"/>
      <c r="P115" s="220"/>
      <c r="Q115" s="206"/>
      <c r="R115" s="226"/>
      <c r="S115" s="38" t="s">
        <v>178</v>
      </c>
      <c r="T115" s="89"/>
      <c r="U115" s="90"/>
      <c r="V115" s="90"/>
      <c r="W115" s="90"/>
      <c r="X115" s="90"/>
      <c r="Y115" s="90"/>
      <c r="Z115" s="39"/>
      <c r="AA115" s="94">
        <f t="shared" si="5"/>
        <v>0</v>
      </c>
      <c r="AB115" s="94">
        <f t="shared" si="6"/>
        <v>0</v>
      </c>
      <c r="AC115" s="223"/>
      <c r="AD115" s="289"/>
      <c r="AE115" s="289"/>
      <c r="AF115" s="211"/>
      <c r="AG115" s="211"/>
      <c r="AH115" s="234"/>
      <c r="AI115" s="234"/>
      <c r="AJ115" s="214"/>
      <c r="AK115" s="214"/>
      <c r="AL115" s="214"/>
      <c r="AM115" s="302"/>
      <c r="AN115" s="302"/>
      <c r="AO115" s="302"/>
      <c r="AP115" s="302"/>
      <c r="AQ115" s="335"/>
      <c r="AR115" s="247"/>
    </row>
    <row r="116" spans="1:44" s="88" customFormat="1" ht="17.100000000000001" customHeight="1">
      <c r="A116" s="321"/>
      <c r="B116" s="273"/>
      <c r="C116" s="332"/>
      <c r="D116" s="273"/>
      <c r="E116" s="276"/>
      <c r="F116" s="273"/>
      <c r="G116" s="279"/>
      <c r="H116" s="270"/>
      <c r="I116" s="287"/>
      <c r="J116" s="270"/>
      <c r="K116" s="206"/>
      <c r="L116" s="206"/>
      <c r="M116" s="270"/>
      <c r="N116" s="211"/>
      <c r="O116" s="211"/>
      <c r="P116" s="220"/>
      <c r="Q116" s="206"/>
      <c r="R116" s="226"/>
      <c r="S116" s="38" t="s">
        <v>179</v>
      </c>
      <c r="T116" s="89"/>
      <c r="U116" s="90"/>
      <c r="V116" s="90"/>
      <c r="W116" s="90"/>
      <c r="X116" s="90"/>
      <c r="Y116" s="90"/>
      <c r="Z116" s="39"/>
      <c r="AA116" s="94">
        <f t="shared" si="5"/>
        <v>0</v>
      </c>
      <c r="AB116" s="94">
        <f t="shared" si="6"/>
        <v>0</v>
      </c>
      <c r="AC116" s="223"/>
      <c r="AD116" s="289"/>
      <c r="AE116" s="289"/>
      <c r="AF116" s="211"/>
      <c r="AG116" s="211"/>
      <c r="AH116" s="234"/>
      <c r="AI116" s="234"/>
      <c r="AJ116" s="214"/>
      <c r="AK116" s="214"/>
      <c r="AL116" s="214"/>
      <c r="AM116" s="302"/>
      <c r="AN116" s="302"/>
      <c r="AO116" s="302"/>
      <c r="AP116" s="302"/>
      <c r="AQ116" s="335"/>
      <c r="AR116" s="247"/>
    </row>
    <row r="117" spans="1:44" s="88" customFormat="1" ht="17.100000000000001" customHeight="1">
      <c r="A117" s="321"/>
      <c r="B117" s="273"/>
      <c r="C117" s="332"/>
      <c r="D117" s="273"/>
      <c r="E117" s="276"/>
      <c r="F117" s="273"/>
      <c r="G117" s="279"/>
      <c r="H117" s="270"/>
      <c r="I117" s="287"/>
      <c r="J117" s="270"/>
      <c r="K117" s="206"/>
      <c r="L117" s="206"/>
      <c r="M117" s="270"/>
      <c r="N117" s="211"/>
      <c r="O117" s="211"/>
      <c r="P117" s="220"/>
      <c r="Q117" s="206"/>
      <c r="R117" s="226"/>
      <c r="S117" s="38" t="s">
        <v>180</v>
      </c>
      <c r="T117" s="89"/>
      <c r="U117" s="90"/>
      <c r="V117" s="90"/>
      <c r="W117" s="90"/>
      <c r="X117" s="90"/>
      <c r="Y117" s="90"/>
      <c r="Z117" s="39"/>
      <c r="AA117" s="94">
        <f t="shared" si="5"/>
        <v>0</v>
      </c>
      <c r="AB117" s="94">
        <f t="shared" si="6"/>
        <v>0</v>
      </c>
      <c r="AC117" s="223"/>
      <c r="AD117" s="289"/>
      <c r="AE117" s="289"/>
      <c r="AF117" s="211"/>
      <c r="AG117" s="211"/>
      <c r="AH117" s="234"/>
      <c r="AI117" s="234"/>
      <c r="AJ117" s="214"/>
      <c r="AK117" s="214"/>
      <c r="AL117" s="214"/>
      <c r="AM117" s="302"/>
      <c r="AN117" s="302"/>
      <c r="AO117" s="302"/>
      <c r="AP117" s="302"/>
      <c r="AQ117" s="335"/>
      <c r="AR117" s="247"/>
    </row>
    <row r="118" spans="1:44" s="88" customFormat="1" ht="17.100000000000001" customHeight="1">
      <c r="A118" s="321"/>
      <c r="B118" s="273"/>
      <c r="C118" s="332"/>
      <c r="D118" s="273"/>
      <c r="E118" s="276"/>
      <c r="F118" s="273"/>
      <c r="G118" s="279"/>
      <c r="H118" s="270"/>
      <c r="I118" s="287"/>
      <c r="J118" s="270"/>
      <c r="K118" s="206"/>
      <c r="L118" s="206"/>
      <c r="M118" s="270"/>
      <c r="N118" s="211"/>
      <c r="O118" s="211"/>
      <c r="P118" s="220"/>
      <c r="Q118" s="206"/>
      <c r="R118" s="227">
        <f>IF(Q118="SI",1,IF(Q118="NO",3,0))</f>
        <v>0</v>
      </c>
      <c r="S118" s="38" t="s">
        <v>181</v>
      </c>
      <c r="T118" s="89"/>
      <c r="U118" s="90"/>
      <c r="V118" s="90"/>
      <c r="W118" s="90"/>
      <c r="X118" s="90"/>
      <c r="Y118" s="90"/>
      <c r="Z118" s="39"/>
      <c r="AA118" s="94">
        <f t="shared" si="5"/>
        <v>0</v>
      </c>
      <c r="AB118" s="94">
        <f t="shared" si="6"/>
        <v>0</v>
      </c>
      <c r="AC118" s="223"/>
      <c r="AD118" s="289"/>
      <c r="AE118" s="289"/>
      <c r="AF118" s="211"/>
      <c r="AG118" s="211"/>
      <c r="AH118" s="234"/>
      <c r="AI118" s="234"/>
      <c r="AJ118" s="214"/>
      <c r="AK118" s="214"/>
      <c r="AL118" s="214"/>
      <c r="AM118" s="302"/>
      <c r="AN118" s="302"/>
      <c r="AO118" s="302"/>
      <c r="AP118" s="302"/>
      <c r="AQ118" s="335"/>
      <c r="AR118" s="246"/>
    </row>
    <row r="119" spans="1:44" s="88" customFormat="1" ht="17.100000000000001" customHeight="1">
      <c r="A119" s="321"/>
      <c r="B119" s="273"/>
      <c r="C119" s="332"/>
      <c r="D119" s="273"/>
      <c r="E119" s="276"/>
      <c r="F119" s="273"/>
      <c r="G119" s="279"/>
      <c r="H119" s="270"/>
      <c r="I119" s="287"/>
      <c r="J119" s="270"/>
      <c r="K119" s="206"/>
      <c r="L119" s="206"/>
      <c r="M119" s="270"/>
      <c r="N119" s="211"/>
      <c r="O119" s="211"/>
      <c r="P119" s="220"/>
      <c r="Q119" s="206"/>
      <c r="R119" s="226"/>
      <c r="S119" s="38" t="s">
        <v>182</v>
      </c>
      <c r="T119" s="89"/>
      <c r="U119" s="90"/>
      <c r="V119" s="90"/>
      <c r="W119" s="90"/>
      <c r="X119" s="90"/>
      <c r="Y119" s="90"/>
      <c r="Z119" s="39"/>
      <c r="AA119" s="94">
        <f t="shared" si="5"/>
        <v>0</v>
      </c>
      <c r="AB119" s="94">
        <f t="shared" si="6"/>
        <v>0</v>
      </c>
      <c r="AC119" s="223"/>
      <c r="AD119" s="289"/>
      <c r="AE119" s="289"/>
      <c r="AF119" s="211"/>
      <c r="AG119" s="211"/>
      <c r="AH119" s="234"/>
      <c r="AI119" s="234"/>
      <c r="AJ119" s="214"/>
      <c r="AK119" s="214"/>
      <c r="AL119" s="214"/>
      <c r="AM119" s="302"/>
      <c r="AN119" s="302"/>
      <c r="AO119" s="302"/>
      <c r="AP119" s="302"/>
      <c r="AQ119" s="335"/>
      <c r="AR119" s="247"/>
    </row>
    <row r="120" spans="1:44" s="88" customFormat="1" ht="17.100000000000001" customHeight="1">
      <c r="A120" s="321"/>
      <c r="B120" s="273"/>
      <c r="C120" s="332"/>
      <c r="D120" s="273"/>
      <c r="E120" s="276"/>
      <c r="F120" s="273"/>
      <c r="G120" s="279"/>
      <c r="H120" s="270"/>
      <c r="I120" s="287"/>
      <c r="J120" s="270"/>
      <c r="K120" s="206"/>
      <c r="L120" s="206"/>
      <c r="M120" s="270"/>
      <c r="N120" s="211"/>
      <c r="O120" s="211"/>
      <c r="P120" s="220"/>
      <c r="Q120" s="206"/>
      <c r="R120" s="226"/>
      <c r="S120" s="38" t="s">
        <v>183</v>
      </c>
      <c r="T120" s="89"/>
      <c r="U120" s="90"/>
      <c r="V120" s="90"/>
      <c r="W120" s="90"/>
      <c r="X120" s="90"/>
      <c r="Y120" s="90"/>
      <c r="Z120" s="39"/>
      <c r="AA120" s="94">
        <f t="shared" si="5"/>
        <v>0</v>
      </c>
      <c r="AB120" s="94">
        <f t="shared" si="6"/>
        <v>0</v>
      </c>
      <c r="AC120" s="223"/>
      <c r="AD120" s="289"/>
      <c r="AE120" s="289"/>
      <c r="AF120" s="211"/>
      <c r="AG120" s="211"/>
      <c r="AH120" s="234"/>
      <c r="AI120" s="234"/>
      <c r="AJ120" s="214"/>
      <c r="AK120" s="214"/>
      <c r="AL120" s="214"/>
      <c r="AM120" s="302"/>
      <c r="AN120" s="302"/>
      <c r="AO120" s="302"/>
      <c r="AP120" s="302"/>
      <c r="AQ120" s="335"/>
      <c r="AR120" s="247"/>
    </row>
    <row r="121" spans="1:44" s="88" customFormat="1" ht="17.100000000000001" customHeight="1">
      <c r="A121" s="321"/>
      <c r="B121" s="273"/>
      <c r="C121" s="332"/>
      <c r="D121" s="273"/>
      <c r="E121" s="276"/>
      <c r="F121" s="273"/>
      <c r="G121" s="279"/>
      <c r="H121" s="270"/>
      <c r="I121" s="287"/>
      <c r="J121" s="270"/>
      <c r="K121" s="206"/>
      <c r="L121" s="206"/>
      <c r="M121" s="270"/>
      <c r="N121" s="211"/>
      <c r="O121" s="211"/>
      <c r="P121" s="220"/>
      <c r="Q121" s="206"/>
      <c r="R121" s="226"/>
      <c r="S121" s="38" t="s">
        <v>184</v>
      </c>
      <c r="T121" s="89"/>
      <c r="U121" s="90"/>
      <c r="V121" s="90"/>
      <c r="W121" s="90"/>
      <c r="X121" s="90"/>
      <c r="Y121" s="90"/>
      <c r="Z121" s="39"/>
      <c r="AA121" s="94">
        <f t="shared" si="5"/>
        <v>0</v>
      </c>
      <c r="AB121" s="94">
        <f t="shared" si="6"/>
        <v>0</v>
      </c>
      <c r="AC121" s="223"/>
      <c r="AD121" s="289"/>
      <c r="AE121" s="289"/>
      <c r="AF121" s="211"/>
      <c r="AG121" s="211"/>
      <c r="AH121" s="234"/>
      <c r="AI121" s="234"/>
      <c r="AJ121" s="214"/>
      <c r="AK121" s="214"/>
      <c r="AL121" s="214"/>
      <c r="AM121" s="302"/>
      <c r="AN121" s="302"/>
      <c r="AO121" s="302"/>
      <c r="AP121" s="302"/>
      <c r="AQ121" s="335"/>
      <c r="AR121" s="247"/>
    </row>
    <row r="122" spans="1:44" s="88" customFormat="1" ht="17.100000000000001" customHeight="1">
      <c r="A122" s="321"/>
      <c r="B122" s="273"/>
      <c r="C122" s="332"/>
      <c r="D122" s="273"/>
      <c r="E122" s="276"/>
      <c r="F122" s="273"/>
      <c r="G122" s="279"/>
      <c r="H122" s="270"/>
      <c r="I122" s="287"/>
      <c r="J122" s="270"/>
      <c r="K122" s="206"/>
      <c r="L122" s="206"/>
      <c r="M122" s="270"/>
      <c r="N122" s="211"/>
      <c r="O122" s="211"/>
      <c r="P122" s="220"/>
      <c r="Q122" s="206"/>
      <c r="R122" s="226"/>
      <c r="S122" s="38" t="s">
        <v>185</v>
      </c>
      <c r="T122" s="89"/>
      <c r="U122" s="90"/>
      <c r="V122" s="90"/>
      <c r="W122" s="90"/>
      <c r="X122" s="90"/>
      <c r="Y122" s="90"/>
      <c r="Z122" s="39"/>
      <c r="AA122" s="94">
        <f t="shared" si="5"/>
        <v>0</v>
      </c>
      <c r="AB122" s="94">
        <f t="shared" si="6"/>
        <v>0</v>
      </c>
      <c r="AC122" s="223"/>
      <c r="AD122" s="289"/>
      <c r="AE122" s="289"/>
      <c r="AF122" s="211"/>
      <c r="AG122" s="211"/>
      <c r="AH122" s="234"/>
      <c r="AI122" s="234"/>
      <c r="AJ122" s="214"/>
      <c r="AK122" s="214"/>
      <c r="AL122" s="214"/>
      <c r="AM122" s="302"/>
      <c r="AN122" s="302"/>
      <c r="AO122" s="302"/>
      <c r="AP122" s="302"/>
      <c r="AQ122" s="335"/>
      <c r="AR122" s="247"/>
    </row>
    <row r="123" spans="1:44" s="88" customFormat="1" ht="17.100000000000001" customHeight="1">
      <c r="A123" s="321"/>
      <c r="B123" s="273"/>
      <c r="C123" s="332"/>
      <c r="D123" s="273"/>
      <c r="E123" s="276"/>
      <c r="F123" s="273"/>
      <c r="G123" s="279"/>
      <c r="H123" s="270"/>
      <c r="I123" s="287"/>
      <c r="J123" s="270"/>
      <c r="K123" s="206"/>
      <c r="L123" s="206"/>
      <c r="M123" s="270"/>
      <c r="N123" s="211"/>
      <c r="O123" s="211"/>
      <c r="P123" s="220"/>
      <c r="Q123" s="206"/>
      <c r="R123" s="227">
        <f>IF(Q123="SI",1,IF(Q123="NO",3,0))</f>
        <v>0</v>
      </c>
      <c r="S123" s="38" t="s">
        <v>186</v>
      </c>
      <c r="T123" s="89"/>
      <c r="U123" s="90"/>
      <c r="V123" s="90"/>
      <c r="W123" s="90"/>
      <c r="X123" s="90"/>
      <c r="Y123" s="90"/>
      <c r="Z123" s="39"/>
      <c r="AA123" s="94">
        <f t="shared" si="5"/>
        <v>0</v>
      </c>
      <c r="AB123" s="94">
        <f t="shared" si="6"/>
        <v>0</v>
      </c>
      <c r="AC123" s="223"/>
      <c r="AD123" s="289"/>
      <c r="AE123" s="289"/>
      <c r="AF123" s="211"/>
      <c r="AG123" s="211"/>
      <c r="AH123" s="234"/>
      <c r="AI123" s="234"/>
      <c r="AJ123" s="214"/>
      <c r="AK123" s="214"/>
      <c r="AL123" s="214"/>
      <c r="AM123" s="302"/>
      <c r="AN123" s="302"/>
      <c r="AO123" s="302"/>
      <c r="AP123" s="302"/>
      <c r="AQ123" s="335"/>
      <c r="AR123" s="246"/>
    </row>
    <row r="124" spans="1:44" s="88" customFormat="1" ht="17.100000000000001" customHeight="1">
      <c r="A124" s="321"/>
      <c r="B124" s="273"/>
      <c r="C124" s="332"/>
      <c r="D124" s="273"/>
      <c r="E124" s="276"/>
      <c r="F124" s="273"/>
      <c r="G124" s="279"/>
      <c r="H124" s="270"/>
      <c r="I124" s="287"/>
      <c r="J124" s="270"/>
      <c r="K124" s="206"/>
      <c r="L124" s="206"/>
      <c r="M124" s="270"/>
      <c r="N124" s="211"/>
      <c r="O124" s="211"/>
      <c r="P124" s="220"/>
      <c r="Q124" s="206"/>
      <c r="R124" s="226"/>
      <c r="S124" s="38" t="s">
        <v>187</v>
      </c>
      <c r="T124" s="89"/>
      <c r="U124" s="90"/>
      <c r="V124" s="90"/>
      <c r="W124" s="90"/>
      <c r="X124" s="90"/>
      <c r="Y124" s="90"/>
      <c r="Z124" s="39"/>
      <c r="AA124" s="94">
        <f t="shared" si="5"/>
        <v>0</v>
      </c>
      <c r="AB124" s="94">
        <f t="shared" si="6"/>
        <v>0</v>
      </c>
      <c r="AC124" s="223"/>
      <c r="AD124" s="289"/>
      <c r="AE124" s="289"/>
      <c r="AF124" s="211"/>
      <c r="AG124" s="211"/>
      <c r="AH124" s="234"/>
      <c r="AI124" s="234"/>
      <c r="AJ124" s="214"/>
      <c r="AK124" s="214"/>
      <c r="AL124" s="214"/>
      <c r="AM124" s="302"/>
      <c r="AN124" s="302"/>
      <c r="AO124" s="302"/>
      <c r="AP124" s="302"/>
      <c r="AQ124" s="335"/>
      <c r="AR124" s="247"/>
    </row>
    <row r="125" spans="1:44" s="88" customFormat="1" ht="17.100000000000001" customHeight="1">
      <c r="A125" s="321"/>
      <c r="B125" s="273"/>
      <c r="C125" s="332"/>
      <c r="D125" s="273"/>
      <c r="E125" s="276"/>
      <c r="F125" s="273"/>
      <c r="G125" s="279"/>
      <c r="H125" s="270"/>
      <c r="I125" s="287"/>
      <c r="J125" s="270"/>
      <c r="K125" s="206"/>
      <c r="L125" s="206"/>
      <c r="M125" s="270"/>
      <c r="N125" s="211"/>
      <c r="O125" s="211"/>
      <c r="P125" s="220"/>
      <c r="Q125" s="206"/>
      <c r="R125" s="226"/>
      <c r="S125" s="38" t="s">
        <v>188</v>
      </c>
      <c r="T125" s="89"/>
      <c r="U125" s="90"/>
      <c r="V125" s="90"/>
      <c r="W125" s="90"/>
      <c r="X125" s="90"/>
      <c r="Y125" s="90"/>
      <c r="Z125" s="39"/>
      <c r="AA125" s="94">
        <f t="shared" si="5"/>
        <v>0</v>
      </c>
      <c r="AB125" s="94">
        <f t="shared" si="6"/>
        <v>0</v>
      </c>
      <c r="AC125" s="223"/>
      <c r="AD125" s="289"/>
      <c r="AE125" s="289"/>
      <c r="AF125" s="211"/>
      <c r="AG125" s="211"/>
      <c r="AH125" s="234"/>
      <c r="AI125" s="234"/>
      <c r="AJ125" s="214"/>
      <c r="AK125" s="214"/>
      <c r="AL125" s="214"/>
      <c r="AM125" s="302"/>
      <c r="AN125" s="302"/>
      <c r="AO125" s="302"/>
      <c r="AP125" s="302"/>
      <c r="AQ125" s="335"/>
      <c r="AR125" s="247"/>
    </row>
    <row r="126" spans="1:44" s="88" customFormat="1" ht="17.100000000000001" customHeight="1">
      <c r="A126" s="321"/>
      <c r="B126" s="273"/>
      <c r="C126" s="332"/>
      <c r="D126" s="273"/>
      <c r="E126" s="276"/>
      <c r="F126" s="273"/>
      <c r="G126" s="279"/>
      <c r="H126" s="270"/>
      <c r="I126" s="287"/>
      <c r="J126" s="270"/>
      <c r="K126" s="206"/>
      <c r="L126" s="206"/>
      <c r="M126" s="270"/>
      <c r="N126" s="211"/>
      <c r="O126" s="211"/>
      <c r="P126" s="220"/>
      <c r="Q126" s="206"/>
      <c r="R126" s="226"/>
      <c r="S126" s="38" t="s">
        <v>189</v>
      </c>
      <c r="T126" s="89"/>
      <c r="U126" s="90"/>
      <c r="V126" s="90"/>
      <c r="W126" s="90"/>
      <c r="X126" s="90"/>
      <c r="Y126" s="90"/>
      <c r="Z126" s="39"/>
      <c r="AA126" s="94">
        <f t="shared" si="5"/>
        <v>0</v>
      </c>
      <c r="AB126" s="94">
        <f t="shared" si="6"/>
        <v>0</v>
      </c>
      <c r="AC126" s="223"/>
      <c r="AD126" s="289"/>
      <c r="AE126" s="289"/>
      <c r="AF126" s="211"/>
      <c r="AG126" s="211"/>
      <c r="AH126" s="234"/>
      <c r="AI126" s="234"/>
      <c r="AJ126" s="214"/>
      <c r="AK126" s="214"/>
      <c r="AL126" s="214"/>
      <c r="AM126" s="302"/>
      <c r="AN126" s="302"/>
      <c r="AO126" s="302"/>
      <c r="AP126" s="302"/>
      <c r="AQ126" s="335"/>
      <c r="AR126" s="247"/>
    </row>
    <row r="127" spans="1:44" s="88" customFormat="1" ht="17.100000000000001" customHeight="1">
      <c r="A127" s="322"/>
      <c r="B127" s="274"/>
      <c r="C127" s="333"/>
      <c r="D127" s="274"/>
      <c r="E127" s="277"/>
      <c r="F127" s="274"/>
      <c r="G127" s="280"/>
      <c r="H127" s="271"/>
      <c r="I127" s="330"/>
      <c r="J127" s="271"/>
      <c r="K127" s="207"/>
      <c r="L127" s="207"/>
      <c r="M127" s="271"/>
      <c r="N127" s="212"/>
      <c r="O127" s="212"/>
      <c r="P127" s="221"/>
      <c r="Q127" s="207"/>
      <c r="R127" s="228"/>
      <c r="S127" s="40" t="s">
        <v>190</v>
      </c>
      <c r="T127" s="91"/>
      <c r="U127" s="92"/>
      <c r="V127" s="92"/>
      <c r="W127" s="92"/>
      <c r="X127" s="92"/>
      <c r="Y127" s="92"/>
      <c r="Z127" s="41"/>
      <c r="AA127" s="95">
        <f t="shared" si="5"/>
        <v>0</v>
      </c>
      <c r="AB127" s="95">
        <f t="shared" si="6"/>
        <v>0</v>
      </c>
      <c r="AC127" s="224"/>
      <c r="AD127" s="290"/>
      <c r="AE127" s="290"/>
      <c r="AF127" s="212"/>
      <c r="AG127" s="212"/>
      <c r="AH127" s="235"/>
      <c r="AI127" s="235"/>
      <c r="AJ127" s="215"/>
      <c r="AK127" s="215"/>
      <c r="AL127" s="215"/>
      <c r="AM127" s="303"/>
      <c r="AN127" s="303"/>
      <c r="AO127" s="303"/>
      <c r="AP127" s="303"/>
      <c r="AQ127" s="336"/>
      <c r="AR127" s="248"/>
    </row>
    <row r="128" spans="1:44" s="88" customFormat="1" ht="17.100000000000001" customHeight="1">
      <c r="A128" s="317" t="str">
        <f>IF(E128&lt;&gt;"",'Información General'!$D$14&amp;"_"&amp;+$A$1+5,"")</f>
        <v/>
      </c>
      <c r="B128" s="260"/>
      <c r="C128" s="337"/>
      <c r="D128" s="260"/>
      <c r="E128" s="263"/>
      <c r="F128" s="260"/>
      <c r="G128" s="266"/>
      <c r="H128" s="269"/>
      <c r="I128" s="316"/>
      <c r="J128" s="291"/>
      <c r="K128" s="259"/>
      <c r="L128" s="259"/>
      <c r="M128" s="291"/>
      <c r="N128" s="292"/>
      <c r="O128" s="292"/>
      <c r="P128" s="238" t="str">
        <f>IF(AND(N128&lt;&gt;"",O128&lt;&gt;""),IF(AND(N128&gt;5,O128&gt;5),"I",IF(AND(N128&lt;=5,O128&gt;5),"II",IF(AND(N128&gt;5,O128&lt;=5),"IV",IF(AND(N128&lt;=5,O128&lt;=5),"III")))),"")</f>
        <v/>
      </c>
      <c r="Q128" s="259"/>
      <c r="R128" s="340">
        <f>IF(Q128="SI",1,IF(Q128="NO",3,0))</f>
        <v>0</v>
      </c>
      <c r="S128" s="36" t="s">
        <v>191</v>
      </c>
      <c r="T128" s="86"/>
      <c r="U128" s="87"/>
      <c r="V128" s="87"/>
      <c r="W128" s="87"/>
      <c r="X128" s="87"/>
      <c r="Y128" s="87"/>
      <c r="Z128" s="37"/>
      <c r="AA128" s="93">
        <f>IF(Z128="Suficiente",1,0)</f>
        <v>0</v>
      </c>
      <c r="AB128" s="93">
        <f>IF(Z128="Deficiente",1,0)</f>
        <v>0</v>
      </c>
      <c r="AC128" s="341" t="str">
        <f>IF(SUM(R128:R152)&gt;=1,IF((SUM(R128:R152)/COUNTA(Q128:Q152))=1,IF(SUM(AA128:AA152)&gt;=1,IF(SUM(AA128:AA152)/(SUM(AA128:AA152)+SUM(AB128:AB152))=100%,"SI","NO"),"NO"),"NO"),"")</f>
        <v/>
      </c>
      <c r="AD128" s="288" t="str">
        <f>IF($N128=1,"b","")</f>
        <v/>
      </c>
      <c r="AE128" s="288" t="str">
        <f>IF($O128=1,"b","")</f>
        <v/>
      </c>
      <c r="AF128" s="292"/>
      <c r="AG128" s="292"/>
      <c r="AH128" s="233">
        <f>IF(OR($AD128="b",$AE128="b"),2,0)</f>
        <v>0</v>
      </c>
      <c r="AI128" s="233">
        <f>IF(AND($N128=1,$AF128=1,$O128=1,$AG128=1),1,0)</f>
        <v>0</v>
      </c>
      <c r="AJ128" s="216">
        <f>IF(AF128&lt;&gt;"",IF(AI128=1,1,IF(OR($AF128&gt;$N128,AND($AC128="SI",$AF128=$N128),AND($AC128="NO",$AF128&lt;&gt;$N128)),0,1)),0)</f>
        <v>0</v>
      </c>
      <c r="AK128" s="216">
        <f>IF(AG128&lt;&gt;"",IF(AI128=1,1,IF(OR(AG128&gt;O128,AND(AC128="SI",AG128=O128),AND(AC128="NO",AG128&lt;&gt;O128)),0,1)),0)</f>
        <v>0</v>
      </c>
      <c r="AL128" s="216">
        <f>IF(AC128&lt;&gt;"",(+AI128+AJ128+AK128),0)</f>
        <v>0</v>
      </c>
      <c r="AM128" s="301" t="str">
        <f>IF($AL128&gt;=2,IF(AND($AF128="",$AG128=""),"",IF(AND($AF128&gt;5,$AG128&gt;5),"I","")),"")</f>
        <v/>
      </c>
      <c r="AN128" s="301" t="str">
        <f>IF($AL128&gt;=2,IF(AND($AF128="",$AG128=""),"",IF(AND($AF128&lt;6,$AG128&gt;5),"II","")),"")</f>
        <v/>
      </c>
      <c r="AO128" s="301" t="str">
        <f>IF($AL128&gt;=2,IF(AND($AF128="",$AG128=""),"",IF(AND($AF128&lt;6,$AG128&lt;6),"III","")),"")</f>
        <v/>
      </c>
      <c r="AP128" s="301" t="str">
        <f>IF($AL128&gt;=2,IF(AND($AF128="",$AG128=""),"",IF(AND($AF128&gt;5,$AG128&lt;6),"IV","")),"")</f>
        <v/>
      </c>
      <c r="AQ128" s="306"/>
      <c r="AR128" s="304"/>
    </row>
    <row r="129" spans="1:44" s="88" customFormat="1" ht="17.100000000000001" customHeight="1">
      <c r="A129" s="318"/>
      <c r="B129" s="261"/>
      <c r="C129" s="338"/>
      <c r="D129" s="261"/>
      <c r="E129" s="264"/>
      <c r="F129" s="261"/>
      <c r="G129" s="267"/>
      <c r="H129" s="270"/>
      <c r="I129" s="282"/>
      <c r="J129" s="284"/>
      <c r="K129" s="209"/>
      <c r="L129" s="209"/>
      <c r="M129" s="284"/>
      <c r="N129" s="293"/>
      <c r="O129" s="293"/>
      <c r="P129" s="239"/>
      <c r="Q129" s="209"/>
      <c r="R129" s="226"/>
      <c r="S129" s="38" t="s">
        <v>192</v>
      </c>
      <c r="T129" s="89"/>
      <c r="U129" s="90"/>
      <c r="V129" s="90"/>
      <c r="W129" s="90"/>
      <c r="X129" s="90"/>
      <c r="Y129" s="90"/>
      <c r="Z129" s="39"/>
      <c r="AA129" s="94">
        <f t="shared" ref="AA129:AA192" si="7">IF(Z129="Suficiente",1,0)</f>
        <v>0</v>
      </c>
      <c r="AB129" s="94">
        <f t="shared" ref="AB129:AB152" si="8">IF(Z129="Deficiente",1,0)</f>
        <v>0</v>
      </c>
      <c r="AC129" s="342"/>
      <c r="AD129" s="289"/>
      <c r="AE129" s="289"/>
      <c r="AF129" s="293"/>
      <c r="AG129" s="293"/>
      <c r="AH129" s="234"/>
      <c r="AI129" s="234"/>
      <c r="AJ129" s="217"/>
      <c r="AK129" s="217"/>
      <c r="AL129" s="217"/>
      <c r="AM129" s="302"/>
      <c r="AN129" s="302"/>
      <c r="AO129" s="302"/>
      <c r="AP129" s="302"/>
      <c r="AQ129" s="307"/>
      <c r="AR129" s="247"/>
    </row>
    <row r="130" spans="1:44" s="88" customFormat="1" ht="17.100000000000001" customHeight="1">
      <c r="A130" s="318"/>
      <c r="B130" s="261"/>
      <c r="C130" s="338"/>
      <c r="D130" s="261"/>
      <c r="E130" s="264"/>
      <c r="F130" s="261"/>
      <c r="G130" s="267"/>
      <c r="H130" s="270"/>
      <c r="I130" s="282"/>
      <c r="J130" s="284"/>
      <c r="K130" s="209"/>
      <c r="L130" s="209"/>
      <c r="M130" s="284"/>
      <c r="N130" s="293"/>
      <c r="O130" s="293"/>
      <c r="P130" s="239"/>
      <c r="Q130" s="209"/>
      <c r="R130" s="226"/>
      <c r="S130" s="38" t="s">
        <v>193</v>
      </c>
      <c r="T130" s="89"/>
      <c r="U130" s="90"/>
      <c r="V130" s="90"/>
      <c r="W130" s="90"/>
      <c r="X130" s="90"/>
      <c r="Y130" s="90"/>
      <c r="Z130" s="39"/>
      <c r="AA130" s="94">
        <f t="shared" si="7"/>
        <v>0</v>
      </c>
      <c r="AB130" s="94">
        <f t="shared" si="8"/>
        <v>0</v>
      </c>
      <c r="AC130" s="342"/>
      <c r="AD130" s="289"/>
      <c r="AE130" s="289"/>
      <c r="AF130" s="293"/>
      <c r="AG130" s="293"/>
      <c r="AH130" s="234"/>
      <c r="AI130" s="234"/>
      <c r="AJ130" s="217"/>
      <c r="AK130" s="217"/>
      <c r="AL130" s="217"/>
      <c r="AM130" s="302"/>
      <c r="AN130" s="302"/>
      <c r="AO130" s="302"/>
      <c r="AP130" s="302"/>
      <c r="AQ130" s="307"/>
      <c r="AR130" s="247"/>
    </row>
    <row r="131" spans="1:44" s="88" customFormat="1" ht="17.100000000000001" customHeight="1">
      <c r="A131" s="318"/>
      <c r="B131" s="261"/>
      <c r="C131" s="338"/>
      <c r="D131" s="261"/>
      <c r="E131" s="264"/>
      <c r="F131" s="261"/>
      <c r="G131" s="267"/>
      <c r="H131" s="270"/>
      <c r="I131" s="282"/>
      <c r="J131" s="284"/>
      <c r="K131" s="209"/>
      <c r="L131" s="209"/>
      <c r="M131" s="284"/>
      <c r="N131" s="293"/>
      <c r="O131" s="293"/>
      <c r="P131" s="239"/>
      <c r="Q131" s="209"/>
      <c r="R131" s="226"/>
      <c r="S131" s="38" t="s">
        <v>194</v>
      </c>
      <c r="T131" s="89"/>
      <c r="U131" s="90"/>
      <c r="V131" s="90"/>
      <c r="W131" s="90"/>
      <c r="X131" s="90"/>
      <c r="Y131" s="90"/>
      <c r="Z131" s="39"/>
      <c r="AA131" s="94">
        <f t="shared" si="7"/>
        <v>0</v>
      </c>
      <c r="AB131" s="94">
        <f t="shared" si="8"/>
        <v>0</v>
      </c>
      <c r="AC131" s="342"/>
      <c r="AD131" s="289"/>
      <c r="AE131" s="289"/>
      <c r="AF131" s="293"/>
      <c r="AG131" s="293"/>
      <c r="AH131" s="234"/>
      <c r="AI131" s="234"/>
      <c r="AJ131" s="217"/>
      <c r="AK131" s="217"/>
      <c r="AL131" s="217"/>
      <c r="AM131" s="302"/>
      <c r="AN131" s="302"/>
      <c r="AO131" s="302"/>
      <c r="AP131" s="302"/>
      <c r="AQ131" s="307"/>
      <c r="AR131" s="247"/>
    </row>
    <row r="132" spans="1:44" s="88" customFormat="1" ht="17.100000000000001" customHeight="1">
      <c r="A132" s="318"/>
      <c r="B132" s="261"/>
      <c r="C132" s="338"/>
      <c r="D132" s="261"/>
      <c r="E132" s="264"/>
      <c r="F132" s="261"/>
      <c r="G132" s="267"/>
      <c r="H132" s="270"/>
      <c r="I132" s="282"/>
      <c r="J132" s="284"/>
      <c r="K132" s="209"/>
      <c r="L132" s="209"/>
      <c r="M132" s="284"/>
      <c r="N132" s="293"/>
      <c r="O132" s="293"/>
      <c r="P132" s="239"/>
      <c r="Q132" s="209"/>
      <c r="R132" s="226"/>
      <c r="S132" s="38" t="s">
        <v>195</v>
      </c>
      <c r="T132" s="89"/>
      <c r="U132" s="90"/>
      <c r="V132" s="90"/>
      <c r="W132" s="90"/>
      <c r="X132" s="90"/>
      <c r="Y132" s="90"/>
      <c r="Z132" s="39"/>
      <c r="AA132" s="94">
        <f t="shared" si="7"/>
        <v>0</v>
      </c>
      <c r="AB132" s="94">
        <f t="shared" si="8"/>
        <v>0</v>
      </c>
      <c r="AC132" s="342"/>
      <c r="AD132" s="289"/>
      <c r="AE132" s="289"/>
      <c r="AF132" s="293"/>
      <c r="AG132" s="293"/>
      <c r="AH132" s="234"/>
      <c r="AI132" s="234"/>
      <c r="AJ132" s="217"/>
      <c r="AK132" s="217"/>
      <c r="AL132" s="217"/>
      <c r="AM132" s="302"/>
      <c r="AN132" s="302"/>
      <c r="AO132" s="302"/>
      <c r="AP132" s="302"/>
      <c r="AQ132" s="307"/>
      <c r="AR132" s="247"/>
    </row>
    <row r="133" spans="1:44" s="88" customFormat="1" ht="17.100000000000001" customHeight="1">
      <c r="A133" s="318"/>
      <c r="B133" s="261"/>
      <c r="C133" s="338"/>
      <c r="D133" s="261"/>
      <c r="E133" s="264"/>
      <c r="F133" s="261"/>
      <c r="G133" s="267"/>
      <c r="H133" s="270"/>
      <c r="I133" s="282"/>
      <c r="J133" s="284"/>
      <c r="K133" s="209"/>
      <c r="L133" s="209"/>
      <c r="M133" s="284"/>
      <c r="N133" s="293"/>
      <c r="O133" s="293"/>
      <c r="P133" s="239"/>
      <c r="Q133" s="209"/>
      <c r="R133" s="309">
        <f>IF(Q133="SI",1,IF(Q133="NO",3,0))</f>
        <v>0</v>
      </c>
      <c r="S133" s="38" t="s">
        <v>196</v>
      </c>
      <c r="T133" s="89"/>
      <c r="U133" s="90"/>
      <c r="V133" s="90"/>
      <c r="W133" s="90"/>
      <c r="X133" s="90"/>
      <c r="Y133" s="90"/>
      <c r="Z133" s="39"/>
      <c r="AA133" s="94">
        <f t="shared" si="7"/>
        <v>0</v>
      </c>
      <c r="AB133" s="94">
        <f t="shared" si="8"/>
        <v>0</v>
      </c>
      <c r="AC133" s="342"/>
      <c r="AD133" s="289"/>
      <c r="AE133" s="289"/>
      <c r="AF133" s="293"/>
      <c r="AG133" s="293"/>
      <c r="AH133" s="234"/>
      <c r="AI133" s="234"/>
      <c r="AJ133" s="217"/>
      <c r="AK133" s="217"/>
      <c r="AL133" s="217"/>
      <c r="AM133" s="302"/>
      <c r="AN133" s="302"/>
      <c r="AO133" s="302"/>
      <c r="AP133" s="302"/>
      <c r="AQ133" s="307"/>
      <c r="AR133" s="305"/>
    </row>
    <row r="134" spans="1:44" s="88" customFormat="1" ht="17.100000000000001" customHeight="1">
      <c r="A134" s="318"/>
      <c r="B134" s="261"/>
      <c r="C134" s="338"/>
      <c r="D134" s="261"/>
      <c r="E134" s="264"/>
      <c r="F134" s="261"/>
      <c r="G134" s="267"/>
      <c r="H134" s="270"/>
      <c r="I134" s="282"/>
      <c r="J134" s="284"/>
      <c r="K134" s="209"/>
      <c r="L134" s="209"/>
      <c r="M134" s="284"/>
      <c r="N134" s="293"/>
      <c r="O134" s="293"/>
      <c r="P134" s="239"/>
      <c r="Q134" s="209"/>
      <c r="R134" s="226"/>
      <c r="S134" s="38" t="s">
        <v>197</v>
      </c>
      <c r="T134" s="89"/>
      <c r="U134" s="90"/>
      <c r="V134" s="90"/>
      <c r="W134" s="90"/>
      <c r="X134" s="90"/>
      <c r="Y134" s="90"/>
      <c r="Z134" s="39"/>
      <c r="AA134" s="94">
        <f t="shared" si="7"/>
        <v>0</v>
      </c>
      <c r="AB134" s="94">
        <f t="shared" si="8"/>
        <v>0</v>
      </c>
      <c r="AC134" s="342"/>
      <c r="AD134" s="289"/>
      <c r="AE134" s="289"/>
      <c r="AF134" s="293"/>
      <c r="AG134" s="293"/>
      <c r="AH134" s="234"/>
      <c r="AI134" s="234"/>
      <c r="AJ134" s="217"/>
      <c r="AK134" s="217"/>
      <c r="AL134" s="217"/>
      <c r="AM134" s="302"/>
      <c r="AN134" s="302"/>
      <c r="AO134" s="302"/>
      <c r="AP134" s="302"/>
      <c r="AQ134" s="307"/>
      <c r="AR134" s="247"/>
    </row>
    <row r="135" spans="1:44" s="88" customFormat="1" ht="17.100000000000001" customHeight="1">
      <c r="A135" s="318"/>
      <c r="B135" s="261"/>
      <c r="C135" s="338"/>
      <c r="D135" s="261"/>
      <c r="E135" s="264"/>
      <c r="F135" s="261"/>
      <c r="G135" s="267"/>
      <c r="H135" s="270"/>
      <c r="I135" s="282"/>
      <c r="J135" s="284"/>
      <c r="K135" s="209"/>
      <c r="L135" s="209"/>
      <c r="M135" s="284"/>
      <c r="N135" s="293"/>
      <c r="O135" s="293"/>
      <c r="P135" s="239"/>
      <c r="Q135" s="209"/>
      <c r="R135" s="226"/>
      <c r="S135" s="38" t="s">
        <v>198</v>
      </c>
      <c r="T135" s="89"/>
      <c r="U135" s="90"/>
      <c r="V135" s="90"/>
      <c r="W135" s="90"/>
      <c r="X135" s="90"/>
      <c r="Y135" s="90"/>
      <c r="Z135" s="39"/>
      <c r="AA135" s="94">
        <f t="shared" si="7"/>
        <v>0</v>
      </c>
      <c r="AB135" s="94">
        <f t="shared" si="8"/>
        <v>0</v>
      </c>
      <c r="AC135" s="342"/>
      <c r="AD135" s="289"/>
      <c r="AE135" s="289"/>
      <c r="AF135" s="293"/>
      <c r="AG135" s="293"/>
      <c r="AH135" s="234"/>
      <c r="AI135" s="234"/>
      <c r="AJ135" s="217"/>
      <c r="AK135" s="217"/>
      <c r="AL135" s="217"/>
      <c r="AM135" s="302"/>
      <c r="AN135" s="302"/>
      <c r="AO135" s="302"/>
      <c r="AP135" s="302"/>
      <c r="AQ135" s="307"/>
      <c r="AR135" s="247"/>
    </row>
    <row r="136" spans="1:44" s="88" customFormat="1" ht="17.100000000000001" customHeight="1">
      <c r="A136" s="318"/>
      <c r="B136" s="261"/>
      <c r="C136" s="338"/>
      <c r="D136" s="261"/>
      <c r="E136" s="264"/>
      <c r="F136" s="261"/>
      <c r="G136" s="267"/>
      <c r="H136" s="270"/>
      <c r="I136" s="282"/>
      <c r="J136" s="284"/>
      <c r="K136" s="209"/>
      <c r="L136" s="209"/>
      <c r="M136" s="284"/>
      <c r="N136" s="293"/>
      <c r="O136" s="293"/>
      <c r="P136" s="239"/>
      <c r="Q136" s="209"/>
      <c r="R136" s="226"/>
      <c r="S136" s="38" t="s">
        <v>199</v>
      </c>
      <c r="T136" s="89"/>
      <c r="U136" s="90"/>
      <c r="V136" s="90"/>
      <c r="W136" s="90"/>
      <c r="X136" s="90"/>
      <c r="Y136" s="90"/>
      <c r="Z136" s="39"/>
      <c r="AA136" s="94">
        <f t="shared" si="7"/>
        <v>0</v>
      </c>
      <c r="AB136" s="94">
        <f t="shared" si="8"/>
        <v>0</v>
      </c>
      <c r="AC136" s="342"/>
      <c r="AD136" s="289"/>
      <c r="AE136" s="289"/>
      <c r="AF136" s="293"/>
      <c r="AG136" s="293"/>
      <c r="AH136" s="234"/>
      <c r="AI136" s="234"/>
      <c r="AJ136" s="217"/>
      <c r="AK136" s="217"/>
      <c r="AL136" s="217"/>
      <c r="AM136" s="302"/>
      <c r="AN136" s="302"/>
      <c r="AO136" s="302"/>
      <c r="AP136" s="302"/>
      <c r="AQ136" s="307"/>
      <c r="AR136" s="247"/>
    </row>
    <row r="137" spans="1:44" s="88" customFormat="1" ht="17.100000000000001" customHeight="1">
      <c r="A137" s="318"/>
      <c r="B137" s="261"/>
      <c r="C137" s="338"/>
      <c r="D137" s="261"/>
      <c r="E137" s="264"/>
      <c r="F137" s="261"/>
      <c r="G137" s="267"/>
      <c r="H137" s="270"/>
      <c r="I137" s="282"/>
      <c r="J137" s="284"/>
      <c r="K137" s="209"/>
      <c r="L137" s="209"/>
      <c r="M137" s="284"/>
      <c r="N137" s="293"/>
      <c r="O137" s="293"/>
      <c r="P137" s="239"/>
      <c r="Q137" s="209"/>
      <c r="R137" s="226"/>
      <c r="S137" s="38" t="s">
        <v>200</v>
      </c>
      <c r="T137" s="89"/>
      <c r="U137" s="90"/>
      <c r="V137" s="90"/>
      <c r="W137" s="90"/>
      <c r="X137" s="90"/>
      <c r="Y137" s="90"/>
      <c r="Z137" s="39"/>
      <c r="AA137" s="94">
        <f t="shared" si="7"/>
        <v>0</v>
      </c>
      <c r="AB137" s="94">
        <f t="shared" si="8"/>
        <v>0</v>
      </c>
      <c r="AC137" s="342"/>
      <c r="AD137" s="289"/>
      <c r="AE137" s="289"/>
      <c r="AF137" s="293"/>
      <c r="AG137" s="293"/>
      <c r="AH137" s="234"/>
      <c r="AI137" s="234"/>
      <c r="AJ137" s="217"/>
      <c r="AK137" s="217"/>
      <c r="AL137" s="217"/>
      <c r="AM137" s="302"/>
      <c r="AN137" s="302"/>
      <c r="AO137" s="302"/>
      <c r="AP137" s="302"/>
      <c r="AQ137" s="307"/>
      <c r="AR137" s="247"/>
    </row>
    <row r="138" spans="1:44" s="88" customFormat="1" ht="17.100000000000001" customHeight="1">
      <c r="A138" s="318"/>
      <c r="B138" s="261"/>
      <c r="C138" s="338"/>
      <c r="D138" s="261"/>
      <c r="E138" s="264"/>
      <c r="F138" s="261"/>
      <c r="G138" s="267"/>
      <c r="H138" s="270"/>
      <c r="I138" s="282"/>
      <c r="J138" s="284"/>
      <c r="K138" s="209"/>
      <c r="L138" s="209"/>
      <c r="M138" s="284"/>
      <c r="N138" s="293"/>
      <c r="O138" s="293"/>
      <c r="P138" s="239"/>
      <c r="Q138" s="209"/>
      <c r="R138" s="309">
        <f>IF(Q138="SI",1,IF(Q138="NO",3,0))</f>
        <v>0</v>
      </c>
      <c r="S138" s="38" t="s">
        <v>201</v>
      </c>
      <c r="T138" s="89"/>
      <c r="U138" s="90"/>
      <c r="V138" s="90"/>
      <c r="W138" s="90"/>
      <c r="X138" s="90"/>
      <c r="Y138" s="90"/>
      <c r="Z138" s="39"/>
      <c r="AA138" s="94">
        <f t="shared" si="7"/>
        <v>0</v>
      </c>
      <c r="AB138" s="94">
        <f t="shared" si="8"/>
        <v>0</v>
      </c>
      <c r="AC138" s="342"/>
      <c r="AD138" s="289"/>
      <c r="AE138" s="289"/>
      <c r="AF138" s="293"/>
      <c r="AG138" s="293"/>
      <c r="AH138" s="234"/>
      <c r="AI138" s="234"/>
      <c r="AJ138" s="217"/>
      <c r="AK138" s="217"/>
      <c r="AL138" s="217"/>
      <c r="AM138" s="302"/>
      <c r="AN138" s="302"/>
      <c r="AO138" s="302"/>
      <c r="AP138" s="302"/>
      <c r="AQ138" s="307"/>
      <c r="AR138" s="305"/>
    </row>
    <row r="139" spans="1:44" s="88" customFormat="1" ht="17.100000000000001" customHeight="1">
      <c r="A139" s="318"/>
      <c r="B139" s="261"/>
      <c r="C139" s="338"/>
      <c r="D139" s="261"/>
      <c r="E139" s="264"/>
      <c r="F139" s="261"/>
      <c r="G139" s="267"/>
      <c r="H139" s="270"/>
      <c r="I139" s="282"/>
      <c r="J139" s="284"/>
      <c r="K139" s="209"/>
      <c r="L139" s="209"/>
      <c r="M139" s="284"/>
      <c r="N139" s="293"/>
      <c r="O139" s="293"/>
      <c r="P139" s="239"/>
      <c r="Q139" s="209"/>
      <c r="R139" s="226"/>
      <c r="S139" s="38" t="s">
        <v>202</v>
      </c>
      <c r="T139" s="89"/>
      <c r="U139" s="90"/>
      <c r="V139" s="90"/>
      <c r="W139" s="90"/>
      <c r="X139" s="90"/>
      <c r="Y139" s="90"/>
      <c r="Z139" s="39"/>
      <c r="AA139" s="94">
        <f t="shared" si="7"/>
        <v>0</v>
      </c>
      <c r="AB139" s="94">
        <f t="shared" si="8"/>
        <v>0</v>
      </c>
      <c r="AC139" s="342"/>
      <c r="AD139" s="289"/>
      <c r="AE139" s="289"/>
      <c r="AF139" s="293"/>
      <c r="AG139" s="293"/>
      <c r="AH139" s="234"/>
      <c r="AI139" s="234"/>
      <c r="AJ139" s="217"/>
      <c r="AK139" s="217"/>
      <c r="AL139" s="217"/>
      <c r="AM139" s="302"/>
      <c r="AN139" s="302"/>
      <c r="AO139" s="302"/>
      <c r="AP139" s="302"/>
      <c r="AQ139" s="307"/>
      <c r="AR139" s="247"/>
    </row>
    <row r="140" spans="1:44" s="88" customFormat="1" ht="17.100000000000001" customHeight="1">
      <c r="A140" s="318"/>
      <c r="B140" s="261"/>
      <c r="C140" s="338"/>
      <c r="D140" s="261"/>
      <c r="E140" s="264"/>
      <c r="F140" s="261"/>
      <c r="G140" s="267"/>
      <c r="H140" s="270"/>
      <c r="I140" s="282"/>
      <c r="J140" s="284"/>
      <c r="K140" s="209"/>
      <c r="L140" s="209"/>
      <c r="M140" s="284"/>
      <c r="N140" s="293"/>
      <c r="O140" s="293"/>
      <c r="P140" s="239"/>
      <c r="Q140" s="209"/>
      <c r="R140" s="226"/>
      <c r="S140" s="38" t="s">
        <v>203</v>
      </c>
      <c r="T140" s="89"/>
      <c r="U140" s="90"/>
      <c r="V140" s="90"/>
      <c r="W140" s="90"/>
      <c r="X140" s="90"/>
      <c r="Y140" s="90"/>
      <c r="Z140" s="39"/>
      <c r="AA140" s="94">
        <f t="shared" si="7"/>
        <v>0</v>
      </c>
      <c r="AB140" s="94">
        <f t="shared" si="8"/>
        <v>0</v>
      </c>
      <c r="AC140" s="342"/>
      <c r="AD140" s="289"/>
      <c r="AE140" s="289"/>
      <c r="AF140" s="293"/>
      <c r="AG140" s="293"/>
      <c r="AH140" s="234"/>
      <c r="AI140" s="234"/>
      <c r="AJ140" s="217"/>
      <c r="AK140" s="217"/>
      <c r="AL140" s="217"/>
      <c r="AM140" s="302"/>
      <c r="AN140" s="302"/>
      <c r="AO140" s="302"/>
      <c r="AP140" s="302"/>
      <c r="AQ140" s="307"/>
      <c r="AR140" s="247"/>
    </row>
    <row r="141" spans="1:44" s="88" customFormat="1" ht="17.100000000000001" customHeight="1">
      <c r="A141" s="318"/>
      <c r="B141" s="261"/>
      <c r="C141" s="338"/>
      <c r="D141" s="261"/>
      <c r="E141" s="264"/>
      <c r="F141" s="261"/>
      <c r="G141" s="267"/>
      <c r="H141" s="270"/>
      <c r="I141" s="282"/>
      <c r="J141" s="284"/>
      <c r="K141" s="209"/>
      <c r="L141" s="209"/>
      <c r="M141" s="284"/>
      <c r="N141" s="293"/>
      <c r="O141" s="293"/>
      <c r="P141" s="239"/>
      <c r="Q141" s="209"/>
      <c r="R141" s="226"/>
      <c r="S141" s="38" t="s">
        <v>204</v>
      </c>
      <c r="T141" s="89"/>
      <c r="U141" s="90"/>
      <c r="V141" s="90"/>
      <c r="W141" s="90"/>
      <c r="X141" s="90"/>
      <c r="Y141" s="90"/>
      <c r="Z141" s="39"/>
      <c r="AA141" s="94">
        <f t="shared" si="7"/>
        <v>0</v>
      </c>
      <c r="AB141" s="94">
        <f t="shared" si="8"/>
        <v>0</v>
      </c>
      <c r="AC141" s="342"/>
      <c r="AD141" s="289"/>
      <c r="AE141" s="289"/>
      <c r="AF141" s="293"/>
      <c r="AG141" s="293"/>
      <c r="AH141" s="234"/>
      <c r="AI141" s="234"/>
      <c r="AJ141" s="217"/>
      <c r="AK141" s="217"/>
      <c r="AL141" s="217"/>
      <c r="AM141" s="302"/>
      <c r="AN141" s="302"/>
      <c r="AO141" s="302"/>
      <c r="AP141" s="302"/>
      <c r="AQ141" s="307"/>
      <c r="AR141" s="247"/>
    </row>
    <row r="142" spans="1:44" s="88" customFormat="1" ht="17.100000000000001" customHeight="1">
      <c r="A142" s="318"/>
      <c r="B142" s="261"/>
      <c r="C142" s="338"/>
      <c r="D142" s="261"/>
      <c r="E142" s="264"/>
      <c r="F142" s="261"/>
      <c r="G142" s="267"/>
      <c r="H142" s="270"/>
      <c r="I142" s="282"/>
      <c r="J142" s="284"/>
      <c r="K142" s="209"/>
      <c r="L142" s="209"/>
      <c r="M142" s="284"/>
      <c r="N142" s="293"/>
      <c r="O142" s="293"/>
      <c r="P142" s="239"/>
      <c r="Q142" s="209"/>
      <c r="R142" s="226"/>
      <c r="S142" s="38" t="s">
        <v>205</v>
      </c>
      <c r="T142" s="89"/>
      <c r="U142" s="90"/>
      <c r="V142" s="90"/>
      <c r="W142" s="90"/>
      <c r="X142" s="90"/>
      <c r="Y142" s="90"/>
      <c r="Z142" s="39"/>
      <c r="AA142" s="94">
        <f t="shared" si="7"/>
        <v>0</v>
      </c>
      <c r="AB142" s="94">
        <f t="shared" si="8"/>
        <v>0</v>
      </c>
      <c r="AC142" s="342"/>
      <c r="AD142" s="289"/>
      <c r="AE142" s="289"/>
      <c r="AF142" s="293"/>
      <c r="AG142" s="293"/>
      <c r="AH142" s="234"/>
      <c r="AI142" s="234"/>
      <c r="AJ142" s="217"/>
      <c r="AK142" s="217"/>
      <c r="AL142" s="217"/>
      <c r="AM142" s="302"/>
      <c r="AN142" s="302"/>
      <c r="AO142" s="302"/>
      <c r="AP142" s="302"/>
      <c r="AQ142" s="307"/>
      <c r="AR142" s="247"/>
    </row>
    <row r="143" spans="1:44" s="88" customFormat="1" ht="17.100000000000001" customHeight="1">
      <c r="A143" s="318"/>
      <c r="B143" s="261"/>
      <c r="C143" s="338"/>
      <c r="D143" s="261"/>
      <c r="E143" s="264"/>
      <c r="F143" s="261"/>
      <c r="G143" s="267"/>
      <c r="H143" s="270"/>
      <c r="I143" s="282"/>
      <c r="J143" s="284"/>
      <c r="K143" s="209"/>
      <c r="L143" s="209"/>
      <c r="M143" s="284"/>
      <c r="N143" s="293"/>
      <c r="O143" s="293"/>
      <c r="P143" s="239"/>
      <c r="Q143" s="209"/>
      <c r="R143" s="309">
        <f>IF(Q143="SI",1,IF(Q143="NO",3,0))</f>
        <v>0</v>
      </c>
      <c r="S143" s="38" t="s">
        <v>206</v>
      </c>
      <c r="T143" s="89"/>
      <c r="U143" s="90"/>
      <c r="V143" s="90"/>
      <c r="W143" s="90"/>
      <c r="X143" s="90"/>
      <c r="Y143" s="90"/>
      <c r="Z143" s="39"/>
      <c r="AA143" s="94">
        <f t="shared" si="7"/>
        <v>0</v>
      </c>
      <c r="AB143" s="94">
        <f t="shared" si="8"/>
        <v>0</v>
      </c>
      <c r="AC143" s="342"/>
      <c r="AD143" s="289"/>
      <c r="AE143" s="289"/>
      <c r="AF143" s="293"/>
      <c r="AG143" s="293"/>
      <c r="AH143" s="234"/>
      <c r="AI143" s="234"/>
      <c r="AJ143" s="217"/>
      <c r="AK143" s="217"/>
      <c r="AL143" s="217"/>
      <c r="AM143" s="302"/>
      <c r="AN143" s="302"/>
      <c r="AO143" s="302"/>
      <c r="AP143" s="302"/>
      <c r="AQ143" s="307"/>
      <c r="AR143" s="305"/>
    </row>
    <row r="144" spans="1:44" s="88" customFormat="1" ht="17.100000000000001" customHeight="1">
      <c r="A144" s="318"/>
      <c r="B144" s="261"/>
      <c r="C144" s="338"/>
      <c r="D144" s="261"/>
      <c r="E144" s="264"/>
      <c r="F144" s="261"/>
      <c r="G144" s="267"/>
      <c r="H144" s="270"/>
      <c r="I144" s="282"/>
      <c r="J144" s="284"/>
      <c r="K144" s="209"/>
      <c r="L144" s="209"/>
      <c r="M144" s="284"/>
      <c r="N144" s="293"/>
      <c r="O144" s="293"/>
      <c r="P144" s="239"/>
      <c r="Q144" s="209"/>
      <c r="R144" s="226"/>
      <c r="S144" s="38" t="s">
        <v>207</v>
      </c>
      <c r="T144" s="89"/>
      <c r="U144" s="90"/>
      <c r="V144" s="90"/>
      <c r="W144" s="90"/>
      <c r="X144" s="90"/>
      <c r="Y144" s="90"/>
      <c r="Z144" s="39"/>
      <c r="AA144" s="94">
        <f t="shared" si="7"/>
        <v>0</v>
      </c>
      <c r="AB144" s="94">
        <f t="shared" si="8"/>
        <v>0</v>
      </c>
      <c r="AC144" s="342"/>
      <c r="AD144" s="289"/>
      <c r="AE144" s="289"/>
      <c r="AF144" s="293"/>
      <c r="AG144" s="293"/>
      <c r="AH144" s="234"/>
      <c r="AI144" s="234"/>
      <c r="AJ144" s="217"/>
      <c r="AK144" s="217"/>
      <c r="AL144" s="217"/>
      <c r="AM144" s="302"/>
      <c r="AN144" s="302"/>
      <c r="AO144" s="302"/>
      <c r="AP144" s="302"/>
      <c r="AQ144" s="307"/>
      <c r="AR144" s="247"/>
    </row>
    <row r="145" spans="1:44" s="88" customFormat="1" ht="17.100000000000001" customHeight="1">
      <c r="A145" s="318"/>
      <c r="B145" s="261"/>
      <c r="C145" s="338"/>
      <c r="D145" s="261"/>
      <c r="E145" s="264"/>
      <c r="F145" s="261"/>
      <c r="G145" s="267"/>
      <c r="H145" s="270"/>
      <c r="I145" s="282"/>
      <c r="J145" s="284"/>
      <c r="K145" s="209"/>
      <c r="L145" s="209"/>
      <c r="M145" s="284"/>
      <c r="N145" s="293"/>
      <c r="O145" s="293"/>
      <c r="P145" s="239"/>
      <c r="Q145" s="209"/>
      <c r="R145" s="226"/>
      <c r="S145" s="38" t="s">
        <v>208</v>
      </c>
      <c r="T145" s="89"/>
      <c r="U145" s="90"/>
      <c r="V145" s="90"/>
      <c r="W145" s="90"/>
      <c r="X145" s="90"/>
      <c r="Y145" s="90"/>
      <c r="Z145" s="39"/>
      <c r="AA145" s="94">
        <f t="shared" si="7"/>
        <v>0</v>
      </c>
      <c r="AB145" s="94">
        <f t="shared" si="8"/>
        <v>0</v>
      </c>
      <c r="AC145" s="342"/>
      <c r="AD145" s="289"/>
      <c r="AE145" s="289"/>
      <c r="AF145" s="293"/>
      <c r="AG145" s="293"/>
      <c r="AH145" s="234"/>
      <c r="AI145" s="234"/>
      <c r="AJ145" s="217"/>
      <c r="AK145" s="217"/>
      <c r="AL145" s="217"/>
      <c r="AM145" s="302"/>
      <c r="AN145" s="302"/>
      <c r="AO145" s="302"/>
      <c r="AP145" s="302"/>
      <c r="AQ145" s="307"/>
      <c r="AR145" s="247"/>
    </row>
    <row r="146" spans="1:44" s="88" customFormat="1" ht="17.100000000000001" customHeight="1">
      <c r="A146" s="318"/>
      <c r="B146" s="261"/>
      <c r="C146" s="338"/>
      <c r="D146" s="261"/>
      <c r="E146" s="264"/>
      <c r="F146" s="261"/>
      <c r="G146" s="267"/>
      <c r="H146" s="270"/>
      <c r="I146" s="282"/>
      <c r="J146" s="284"/>
      <c r="K146" s="209"/>
      <c r="L146" s="209"/>
      <c r="M146" s="284"/>
      <c r="N146" s="293"/>
      <c r="O146" s="293"/>
      <c r="P146" s="239"/>
      <c r="Q146" s="209"/>
      <c r="R146" s="226"/>
      <c r="S146" s="38" t="s">
        <v>209</v>
      </c>
      <c r="T146" s="89"/>
      <c r="U146" s="90"/>
      <c r="V146" s="90"/>
      <c r="W146" s="90"/>
      <c r="X146" s="90"/>
      <c r="Y146" s="90"/>
      <c r="Z146" s="39"/>
      <c r="AA146" s="94">
        <f t="shared" si="7"/>
        <v>0</v>
      </c>
      <c r="AB146" s="94">
        <f t="shared" si="8"/>
        <v>0</v>
      </c>
      <c r="AC146" s="342"/>
      <c r="AD146" s="289"/>
      <c r="AE146" s="289"/>
      <c r="AF146" s="293"/>
      <c r="AG146" s="293"/>
      <c r="AH146" s="234"/>
      <c r="AI146" s="234"/>
      <c r="AJ146" s="217"/>
      <c r="AK146" s="217"/>
      <c r="AL146" s="217"/>
      <c r="AM146" s="302"/>
      <c r="AN146" s="302"/>
      <c r="AO146" s="302"/>
      <c r="AP146" s="302"/>
      <c r="AQ146" s="307"/>
      <c r="AR146" s="247"/>
    </row>
    <row r="147" spans="1:44" s="88" customFormat="1" ht="17.100000000000001" customHeight="1">
      <c r="A147" s="318"/>
      <c r="B147" s="261"/>
      <c r="C147" s="338"/>
      <c r="D147" s="261"/>
      <c r="E147" s="264"/>
      <c r="F147" s="261"/>
      <c r="G147" s="267"/>
      <c r="H147" s="270"/>
      <c r="I147" s="282"/>
      <c r="J147" s="284"/>
      <c r="K147" s="209"/>
      <c r="L147" s="209"/>
      <c r="M147" s="284"/>
      <c r="N147" s="293"/>
      <c r="O147" s="293"/>
      <c r="P147" s="239"/>
      <c r="Q147" s="209"/>
      <c r="R147" s="226"/>
      <c r="S147" s="38" t="s">
        <v>210</v>
      </c>
      <c r="T147" s="89"/>
      <c r="U147" s="90"/>
      <c r="V147" s="90"/>
      <c r="W147" s="90"/>
      <c r="X147" s="90"/>
      <c r="Y147" s="90"/>
      <c r="Z147" s="39"/>
      <c r="AA147" s="94">
        <f t="shared" si="7"/>
        <v>0</v>
      </c>
      <c r="AB147" s="94">
        <f t="shared" si="8"/>
        <v>0</v>
      </c>
      <c r="AC147" s="342"/>
      <c r="AD147" s="289"/>
      <c r="AE147" s="289"/>
      <c r="AF147" s="293"/>
      <c r="AG147" s="293"/>
      <c r="AH147" s="234"/>
      <c r="AI147" s="234"/>
      <c r="AJ147" s="217"/>
      <c r="AK147" s="217"/>
      <c r="AL147" s="217"/>
      <c r="AM147" s="302"/>
      <c r="AN147" s="302"/>
      <c r="AO147" s="302"/>
      <c r="AP147" s="302"/>
      <c r="AQ147" s="307"/>
      <c r="AR147" s="247"/>
    </row>
    <row r="148" spans="1:44" s="88" customFormat="1" ht="17.100000000000001" customHeight="1">
      <c r="A148" s="318"/>
      <c r="B148" s="261"/>
      <c r="C148" s="338"/>
      <c r="D148" s="261"/>
      <c r="E148" s="264"/>
      <c r="F148" s="261"/>
      <c r="G148" s="267"/>
      <c r="H148" s="270"/>
      <c r="I148" s="282"/>
      <c r="J148" s="284"/>
      <c r="K148" s="209"/>
      <c r="L148" s="209"/>
      <c r="M148" s="284"/>
      <c r="N148" s="293"/>
      <c r="O148" s="293"/>
      <c r="P148" s="239"/>
      <c r="Q148" s="209"/>
      <c r="R148" s="309">
        <f>IF(Q148="SI",1,IF(Q148="NO",3,0))</f>
        <v>0</v>
      </c>
      <c r="S148" s="38" t="s">
        <v>211</v>
      </c>
      <c r="T148" s="89"/>
      <c r="U148" s="90"/>
      <c r="V148" s="90"/>
      <c r="W148" s="90"/>
      <c r="X148" s="90"/>
      <c r="Y148" s="90"/>
      <c r="Z148" s="39"/>
      <c r="AA148" s="94">
        <f t="shared" si="7"/>
        <v>0</v>
      </c>
      <c r="AB148" s="94">
        <f t="shared" si="8"/>
        <v>0</v>
      </c>
      <c r="AC148" s="342"/>
      <c r="AD148" s="289"/>
      <c r="AE148" s="289"/>
      <c r="AF148" s="293"/>
      <c r="AG148" s="293"/>
      <c r="AH148" s="234"/>
      <c r="AI148" s="234"/>
      <c r="AJ148" s="217"/>
      <c r="AK148" s="217"/>
      <c r="AL148" s="217"/>
      <c r="AM148" s="302"/>
      <c r="AN148" s="302"/>
      <c r="AO148" s="302"/>
      <c r="AP148" s="302"/>
      <c r="AQ148" s="307"/>
      <c r="AR148" s="305"/>
    </row>
    <row r="149" spans="1:44" s="88" customFormat="1" ht="17.100000000000001" customHeight="1">
      <c r="A149" s="318"/>
      <c r="B149" s="261"/>
      <c r="C149" s="338"/>
      <c r="D149" s="261"/>
      <c r="E149" s="264"/>
      <c r="F149" s="261"/>
      <c r="G149" s="267"/>
      <c r="H149" s="270"/>
      <c r="I149" s="282"/>
      <c r="J149" s="284"/>
      <c r="K149" s="209"/>
      <c r="L149" s="209"/>
      <c r="M149" s="284"/>
      <c r="N149" s="293"/>
      <c r="O149" s="293"/>
      <c r="P149" s="239"/>
      <c r="Q149" s="209"/>
      <c r="R149" s="226"/>
      <c r="S149" s="38" t="s">
        <v>212</v>
      </c>
      <c r="T149" s="89"/>
      <c r="U149" s="90"/>
      <c r="V149" s="90"/>
      <c r="W149" s="90"/>
      <c r="X149" s="90"/>
      <c r="Y149" s="90"/>
      <c r="Z149" s="39"/>
      <c r="AA149" s="94">
        <f t="shared" si="7"/>
        <v>0</v>
      </c>
      <c r="AB149" s="94">
        <f t="shared" si="8"/>
        <v>0</v>
      </c>
      <c r="AC149" s="342"/>
      <c r="AD149" s="289"/>
      <c r="AE149" s="289"/>
      <c r="AF149" s="293"/>
      <c r="AG149" s="293"/>
      <c r="AH149" s="234"/>
      <c r="AI149" s="234"/>
      <c r="AJ149" s="217"/>
      <c r="AK149" s="217"/>
      <c r="AL149" s="217"/>
      <c r="AM149" s="302"/>
      <c r="AN149" s="302"/>
      <c r="AO149" s="302"/>
      <c r="AP149" s="302"/>
      <c r="AQ149" s="307"/>
      <c r="AR149" s="247"/>
    </row>
    <row r="150" spans="1:44" s="88" customFormat="1" ht="17.100000000000001" customHeight="1">
      <c r="A150" s="318"/>
      <c r="B150" s="261"/>
      <c r="C150" s="338"/>
      <c r="D150" s="261"/>
      <c r="E150" s="264"/>
      <c r="F150" s="261"/>
      <c r="G150" s="267"/>
      <c r="H150" s="270"/>
      <c r="I150" s="282"/>
      <c r="J150" s="284"/>
      <c r="K150" s="209"/>
      <c r="L150" s="209"/>
      <c r="M150" s="284"/>
      <c r="N150" s="293"/>
      <c r="O150" s="293"/>
      <c r="P150" s="239"/>
      <c r="Q150" s="209"/>
      <c r="R150" s="226"/>
      <c r="S150" s="38" t="s">
        <v>213</v>
      </c>
      <c r="T150" s="89"/>
      <c r="U150" s="90"/>
      <c r="V150" s="90"/>
      <c r="W150" s="90"/>
      <c r="X150" s="90"/>
      <c r="Y150" s="90"/>
      <c r="Z150" s="39"/>
      <c r="AA150" s="94">
        <f t="shared" si="7"/>
        <v>0</v>
      </c>
      <c r="AB150" s="94">
        <f t="shared" si="8"/>
        <v>0</v>
      </c>
      <c r="AC150" s="342"/>
      <c r="AD150" s="289"/>
      <c r="AE150" s="289"/>
      <c r="AF150" s="293"/>
      <c r="AG150" s="293"/>
      <c r="AH150" s="234"/>
      <c r="AI150" s="234"/>
      <c r="AJ150" s="217"/>
      <c r="AK150" s="217"/>
      <c r="AL150" s="217"/>
      <c r="AM150" s="302"/>
      <c r="AN150" s="302"/>
      <c r="AO150" s="302"/>
      <c r="AP150" s="302"/>
      <c r="AQ150" s="307"/>
      <c r="AR150" s="247"/>
    </row>
    <row r="151" spans="1:44" s="88" customFormat="1" ht="17.100000000000001" customHeight="1">
      <c r="A151" s="318"/>
      <c r="B151" s="261"/>
      <c r="C151" s="338"/>
      <c r="D151" s="261"/>
      <c r="E151" s="264"/>
      <c r="F151" s="261"/>
      <c r="G151" s="267"/>
      <c r="H151" s="270"/>
      <c r="I151" s="282"/>
      <c r="J151" s="284"/>
      <c r="K151" s="209"/>
      <c r="L151" s="209"/>
      <c r="M151" s="284"/>
      <c r="N151" s="293"/>
      <c r="O151" s="293"/>
      <c r="P151" s="239"/>
      <c r="Q151" s="209"/>
      <c r="R151" s="226"/>
      <c r="S151" s="38" t="s">
        <v>214</v>
      </c>
      <c r="T151" s="89"/>
      <c r="U151" s="90"/>
      <c r="V151" s="90"/>
      <c r="W151" s="90"/>
      <c r="X151" s="90"/>
      <c r="Y151" s="90"/>
      <c r="Z151" s="39"/>
      <c r="AA151" s="94">
        <f t="shared" si="7"/>
        <v>0</v>
      </c>
      <c r="AB151" s="94">
        <f t="shared" si="8"/>
        <v>0</v>
      </c>
      <c r="AC151" s="342"/>
      <c r="AD151" s="289"/>
      <c r="AE151" s="289"/>
      <c r="AF151" s="293"/>
      <c r="AG151" s="293"/>
      <c r="AH151" s="234"/>
      <c r="AI151" s="234"/>
      <c r="AJ151" s="217"/>
      <c r="AK151" s="217"/>
      <c r="AL151" s="217"/>
      <c r="AM151" s="302"/>
      <c r="AN151" s="302"/>
      <c r="AO151" s="302"/>
      <c r="AP151" s="302"/>
      <c r="AQ151" s="307"/>
      <c r="AR151" s="247"/>
    </row>
    <row r="152" spans="1:44" s="88" customFormat="1" ht="17.100000000000001" customHeight="1">
      <c r="A152" s="319"/>
      <c r="B152" s="262"/>
      <c r="C152" s="339"/>
      <c r="D152" s="262"/>
      <c r="E152" s="265"/>
      <c r="F152" s="262"/>
      <c r="G152" s="268"/>
      <c r="H152" s="271"/>
      <c r="I152" s="283"/>
      <c r="J152" s="285"/>
      <c r="K152" s="229"/>
      <c r="L152" s="229"/>
      <c r="M152" s="285"/>
      <c r="N152" s="294"/>
      <c r="O152" s="294"/>
      <c r="P152" s="240"/>
      <c r="Q152" s="229"/>
      <c r="R152" s="228"/>
      <c r="S152" s="40" t="s">
        <v>215</v>
      </c>
      <c r="T152" s="91"/>
      <c r="U152" s="92"/>
      <c r="V152" s="92"/>
      <c r="W152" s="92"/>
      <c r="X152" s="92"/>
      <c r="Y152" s="92"/>
      <c r="Z152" s="41"/>
      <c r="AA152" s="95">
        <f t="shared" si="7"/>
        <v>0</v>
      </c>
      <c r="AB152" s="95">
        <f t="shared" si="8"/>
        <v>0</v>
      </c>
      <c r="AC152" s="343"/>
      <c r="AD152" s="290"/>
      <c r="AE152" s="290"/>
      <c r="AF152" s="294"/>
      <c r="AG152" s="294"/>
      <c r="AH152" s="235"/>
      <c r="AI152" s="235"/>
      <c r="AJ152" s="218"/>
      <c r="AK152" s="218"/>
      <c r="AL152" s="218"/>
      <c r="AM152" s="303"/>
      <c r="AN152" s="303"/>
      <c r="AO152" s="303"/>
      <c r="AP152" s="303"/>
      <c r="AQ152" s="308"/>
      <c r="AR152" s="248"/>
    </row>
    <row r="153" spans="1:44" s="88" customFormat="1" ht="28.5" customHeight="1">
      <c r="A153" s="320" t="str">
        <f>IF(E153&lt;&gt;"",'Información General'!$D$14&amp;"_"&amp;+$A$1+6,"")</f>
        <v/>
      </c>
      <c r="B153" s="272"/>
      <c r="C153" s="331"/>
      <c r="D153" s="272"/>
      <c r="E153" s="275"/>
      <c r="F153" s="272"/>
      <c r="G153" s="278"/>
      <c r="H153" s="269"/>
      <c r="I153" s="286"/>
      <c r="J153" s="269"/>
      <c r="K153" s="208"/>
      <c r="L153" s="208"/>
      <c r="M153" s="269"/>
      <c r="N153" s="210"/>
      <c r="O153" s="210"/>
      <c r="P153" s="219" t="str">
        <f>IF(AND(N153&lt;&gt;"",O153&lt;&gt;""),IF(AND(N153&gt;5,O153&gt;5),"I",IF(AND(N153&lt;=5,O153&gt;5),"II",IF(AND(N153&gt;5,O153&lt;=5),"IV",IF(AND(N153&lt;=5,O153&lt;=5),"III")))),"")</f>
        <v/>
      </c>
      <c r="Q153" s="208"/>
      <c r="R153" s="225">
        <f>IF(Q153="SI",1,IF(Q153="NO",3,0))</f>
        <v>0</v>
      </c>
      <c r="S153" s="36" t="s">
        <v>216</v>
      </c>
      <c r="T153" s="86"/>
      <c r="U153" s="87"/>
      <c r="V153" s="87"/>
      <c r="W153" s="87"/>
      <c r="X153" s="87"/>
      <c r="Y153" s="87"/>
      <c r="Z153" s="37"/>
      <c r="AA153" s="93">
        <f>IF(Z153="Suficiente",1,0)</f>
        <v>0</v>
      </c>
      <c r="AB153" s="93">
        <f>IF(Z153="Deficiente",1,0)</f>
        <v>0</v>
      </c>
      <c r="AC153" s="222" t="str">
        <f>IF(SUM(R153:R177)&gt;=1,IF((SUM(R153:R177)/COUNTA(Q153:Q177))=1,IF(SUM(AA153:AA177)&gt;=1,IF(SUM(AA153:AA177)/(SUM(AA153:AA177)+SUM(AB153:AB177))=100%,"SI","NO"),"NO"),"NO"),"")</f>
        <v/>
      </c>
      <c r="AD153" s="295" t="str">
        <f>IF($N153=1,"b","")</f>
        <v/>
      </c>
      <c r="AE153" s="295" t="str">
        <f>IF($O153=1,"b","")</f>
        <v/>
      </c>
      <c r="AF153" s="210"/>
      <c r="AG153" s="210"/>
      <c r="AH153" s="236">
        <f>IF(OR($AD153="b",$AE153="b"),2,0)</f>
        <v>0</v>
      </c>
      <c r="AI153" s="236">
        <f>IF(AND($N153=1,$AF153=1,$O153=1,$AG153=1),1,0)</f>
        <v>0</v>
      </c>
      <c r="AJ153" s="213">
        <f>IF(AF153&lt;&gt;"",IF(AI153=1,1,IF(OR($AF153&gt;$N153,AND($AC153="SI",$AF153=$N153),AND($AC153="NO",$AF153&lt;&gt;$N153)),0,1)),0)</f>
        <v>0</v>
      </c>
      <c r="AK153" s="213">
        <f>IF(AG153&lt;&gt;"",IF(AI153=1,1,IF(OR(AG153&gt;O153,AND(AC153="SI",AG153=O153),AND(AC153="NO",AG153&lt;&gt;O153)),0,1)),0)</f>
        <v>0</v>
      </c>
      <c r="AL153" s="213">
        <f>IF(AC153&lt;&gt;"",(+AI153+AJ153+AK153),0)</f>
        <v>0</v>
      </c>
      <c r="AM153" s="344" t="str">
        <f>IF($AL153&gt;=2,IF(AND($AF153="",$AG153=""),"",IF(AND($AF153&gt;5,$AG153&gt;5),"I","")),"")</f>
        <v/>
      </c>
      <c r="AN153" s="344" t="str">
        <f>IF($AL153&gt;=2,IF(AND($AF153="",$AG153=""),"",IF(AND($AF153&lt;6,$AG153&gt;5),"II","")),"")</f>
        <v/>
      </c>
      <c r="AO153" s="344" t="str">
        <f>IF($AL153&gt;=2,IF(AND($AF153="",$AG153=""),"",IF(AND($AF153&lt;6,$AG153&lt;6),"III","")),"")</f>
        <v/>
      </c>
      <c r="AP153" s="344" t="str">
        <f>IF($AL153&gt;=2,IF(AND($AF153="",$AG153=""),"",IF(AND($AF153&gt;5,$AG153&lt;6),"IV","")),"")</f>
        <v/>
      </c>
      <c r="AQ153" s="334"/>
      <c r="AR153" s="346"/>
    </row>
    <row r="154" spans="1:44" s="88" customFormat="1" ht="27" customHeight="1">
      <c r="A154" s="321"/>
      <c r="B154" s="273"/>
      <c r="C154" s="332"/>
      <c r="D154" s="273"/>
      <c r="E154" s="276"/>
      <c r="F154" s="273"/>
      <c r="G154" s="279"/>
      <c r="H154" s="270"/>
      <c r="I154" s="287"/>
      <c r="J154" s="270"/>
      <c r="K154" s="206"/>
      <c r="L154" s="206"/>
      <c r="M154" s="270"/>
      <c r="N154" s="211"/>
      <c r="O154" s="211"/>
      <c r="P154" s="220"/>
      <c r="Q154" s="206"/>
      <c r="R154" s="226"/>
      <c r="S154" s="38" t="s">
        <v>217</v>
      </c>
      <c r="T154" s="89"/>
      <c r="U154" s="90"/>
      <c r="V154" s="87"/>
      <c r="W154" s="87"/>
      <c r="X154" s="87"/>
      <c r="Y154" s="87"/>
      <c r="Z154" s="39"/>
      <c r="AA154" s="94">
        <f t="shared" si="7"/>
        <v>0</v>
      </c>
      <c r="AB154" s="94">
        <f t="shared" ref="AB154:AB177" si="9">IF(Z154="Deficiente",1,0)</f>
        <v>0</v>
      </c>
      <c r="AC154" s="223"/>
      <c r="AD154" s="289"/>
      <c r="AE154" s="289"/>
      <c r="AF154" s="211"/>
      <c r="AG154" s="211"/>
      <c r="AH154" s="234"/>
      <c r="AI154" s="234"/>
      <c r="AJ154" s="214"/>
      <c r="AK154" s="214"/>
      <c r="AL154" s="214"/>
      <c r="AM154" s="302"/>
      <c r="AN154" s="302"/>
      <c r="AO154" s="302"/>
      <c r="AP154" s="302"/>
      <c r="AQ154" s="335"/>
      <c r="AR154" s="247"/>
    </row>
    <row r="155" spans="1:44" s="88" customFormat="1" ht="31.5" customHeight="1">
      <c r="A155" s="321"/>
      <c r="B155" s="273"/>
      <c r="C155" s="332"/>
      <c r="D155" s="273"/>
      <c r="E155" s="276"/>
      <c r="F155" s="273"/>
      <c r="G155" s="279"/>
      <c r="H155" s="270"/>
      <c r="I155" s="287"/>
      <c r="J155" s="270"/>
      <c r="K155" s="206"/>
      <c r="L155" s="206"/>
      <c r="M155" s="270"/>
      <c r="N155" s="211"/>
      <c r="O155" s="211"/>
      <c r="P155" s="220"/>
      <c r="Q155" s="206"/>
      <c r="R155" s="226"/>
      <c r="S155" s="38" t="s">
        <v>218</v>
      </c>
      <c r="T155" s="89"/>
      <c r="U155" s="90"/>
      <c r="V155" s="87"/>
      <c r="W155" s="87"/>
      <c r="X155" s="87"/>
      <c r="Y155" s="87"/>
      <c r="Z155" s="39"/>
      <c r="AA155" s="94">
        <f t="shared" si="7"/>
        <v>0</v>
      </c>
      <c r="AB155" s="94">
        <f t="shared" si="9"/>
        <v>0</v>
      </c>
      <c r="AC155" s="223"/>
      <c r="AD155" s="289"/>
      <c r="AE155" s="289"/>
      <c r="AF155" s="211"/>
      <c r="AG155" s="211"/>
      <c r="AH155" s="234"/>
      <c r="AI155" s="234"/>
      <c r="AJ155" s="214"/>
      <c r="AK155" s="214"/>
      <c r="AL155" s="214"/>
      <c r="AM155" s="302"/>
      <c r="AN155" s="302"/>
      <c r="AO155" s="302"/>
      <c r="AP155" s="302"/>
      <c r="AQ155" s="335"/>
      <c r="AR155" s="247"/>
    </row>
    <row r="156" spans="1:44" s="88" customFormat="1" ht="17.100000000000001" customHeight="1">
      <c r="A156" s="321"/>
      <c r="B156" s="273"/>
      <c r="C156" s="332"/>
      <c r="D156" s="273"/>
      <c r="E156" s="276"/>
      <c r="F156" s="273"/>
      <c r="G156" s="279"/>
      <c r="H156" s="270"/>
      <c r="I156" s="287"/>
      <c r="J156" s="270"/>
      <c r="K156" s="206"/>
      <c r="L156" s="206"/>
      <c r="M156" s="270"/>
      <c r="N156" s="211"/>
      <c r="O156" s="211"/>
      <c r="P156" s="220"/>
      <c r="Q156" s="206"/>
      <c r="R156" s="226"/>
      <c r="S156" s="38" t="s">
        <v>219</v>
      </c>
      <c r="T156" s="89"/>
      <c r="U156" s="90"/>
      <c r="V156" s="90"/>
      <c r="W156" s="90"/>
      <c r="X156" s="90"/>
      <c r="Y156" s="90"/>
      <c r="Z156" s="39"/>
      <c r="AA156" s="94">
        <f t="shared" si="7"/>
        <v>0</v>
      </c>
      <c r="AB156" s="94">
        <f t="shared" si="9"/>
        <v>0</v>
      </c>
      <c r="AC156" s="223"/>
      <c r="AD156" s="289"/>
      <c r="AE156" s="289"/>
      <c r="AF156" s="211"/>
      <c r="AG156" s="211"/>
      <c r="AH156" s="234"/>
      <c r="AI156" s="234"/>
      <c r="AJ156" s="214"/>
      <c r="AK156" s="214"/>
      <c r="AL156" s="214"/>
      <c r="AM156" s="302"/>
      <c r="AN156" s="302"/>
      <c r="AO156" s="302"/>
      <c r="AP156" s="302"/>
      <c r="AQ156" s="335"/>
      <c r="AR156" s="247"/>
    </row>
    <row r="157" spans="1:44" s="88" customFormat="1" ht="17.100000000000001" customHeight="1">
      <c r="A157" s="321"/>
      <c r="B157" s="273"/>
      <c r="C157" s="332"/>
      <c r="D157" s="273"/>
      <c r="E157" s="276"/>
      <c r="F157" s="273"/>
      <c r="G157" s="279"/>
      <c r="H157" s="270"/>
      <c r="I157" s="287"/>
      <c r="J157" s="270"/>
      <c r="K157" s="206"/>
      <c r="L157" s="206"/>
      <c r="M157" s="270"/>
      <c r="N157" s="211"/>
      <c r="O157" s="211"/>
      <c r="P157" s="220"/>
      <c r="Q157" s="206"/>
      <c r="R157" s="226"/>
      <c r="S157" s="38" t="s">
        <v>220</v>
      </c>
      <c r="T157" s="89"/>
      <c r="U157" s="90"/>
      <c r="V157" s="90"/>
      <c r="W157" s="90"/>
      <c r="X157" s="90"/>
      <c r="Y157" s="90"/>
      <c r="Z157" s="39"/>
      <c r="AA157" s="94">
        <f t="shared" si="7"/>
        <v>0</v>
      </c>
      <c r="AB157" s="94">
        <f t="shared" si="9"/>
        <v>0</v>
      </c>
      <c r="AC157" s="223"/>
      <c r="AD157" s="289"/>
      <c r="AE157" s="289"/>
      <c r="AF157" s="211"/>
      <c r="AG157" s="211"/>
      <c r="AH157" s="234"/>
      <c r="AI157" s="234"/>
      <c r="AJ157" s="214"/>
      <c r="AK157" s="214"/>
      <c r="AL157" s="214"/>
      <c r="AM157" s="302"/>
      <c r="AN157" s="302"/>
      <c r="AO157" s="302"/>
      <c r="AP157" s="302"/>
      <c r="AQ157" s="335"/>
      <c r="AR157" s="247"/>
    </row>
    <row r="158" spans="1:44" s="88" customFormat="1" ht="35.25" customHeight="1">
      <c r="A158" s="321"/>
      <c r="B158" s="273"/>
      <c r="C158" s="332"/>
      <c r="D158" s="273"/>
      <c r="E158" s="276"/>
      <c r="F158" s="273"/>
      <c r="G158" s="279"/>
      <c r="H158" s="270"/>
      <c r="I158" s="287"/>
      <c r="J158" s="270"/>
      <c r="K158" s="206"/>
      <c r="L158" s="206"/>
      <c r="M158" s="270"/>
      <c r="N158" s="211"/>
      <c r="O158" s="211"/>
      <c r="P158" s="220"/>
      <c r="Q158" s="206"/>
      <c r="R158" s="227">
        <f>IF(Q158="SI",1,IF(Q158="NO",3,0))</f>
        <v>0</v>
      </c>
      <c r="S158" s="38" t="s">
        <v>221</v>
      </c>
      <c r="T158" s="89"/>
      <c r="U158" s="90"/>
      <c r="V158" s="87"/>
      <c r="W158" s="87"/>
      <c r="X158" s="87"/>
      <c r="Y158" s="87"/>
      <c r="Z158" s="39"/>
      <c r="AA158" s="94">
        <f t="shared" si="7"/>
        <v>0</v>
      </c>
      <c r="AB158" s="94">
        <f t="shared" si="9"/>
        <v>0</v>
      </c>
      <c r="AC158" s="223"/>
      <c r="AD158" s="289"/>
      <c r="AE158" s="289"/>
      <c r="AF158" s="211"/>
      <c r="AG158" s="211"/>
      <c r="AH158" s="234"/>
      <c r="AI158" s="234"/>
      <c r="AJ158" s="214"/>
      <c r="AK158" s="214"/>
      <c r="AL158" s="214"/>
      <c r="AM158" s="302"/>
      <c r="AN158" s="302"/>
      <c r="AO158" s="302"/>
      <c r="AP158" s="302"/>
      <c r="AQ158" s="335"/>
      <c r="AR158" s="246"/>
    </row>
    <row r="159" spans="1:44" s="88" customFormat="1" ht="17.100000000000001" customHeight="1">
      <c r="A159" s="321"/>
      <c r="B159" s="273"/>
      <c r="C159" s="332"/>
      <c r="D159" s="273"/>
      <c r="E159" s="276"/>
      <c r="F159" s="273"/>
      <c r="G159" s="279"/>
      <c r="H159" s="270"/>
      <c r="I159" s="287"/>
      <c r="J159" s="270"/>
      <c r="K159" s="206"/>
      <c r="L159" s="206"/>
      <c r="M159" s="270"/>
      <c r="N159" s="211"/>
      <c r="O159" s="211"/>
      <c r="P159" s="220"/>
      <c r="Q159" s="206"/>
      <c r="R159" s="226"/>
      <c r="S159" s="38" t="s">
        <v>222</v>
      </c>
      <c r="T159" s="89"/>
      <c r="U159" s="90"/>
      <c r="V159" s="90"/>
      <c r="W159" s="90"/>
      <c r="X159" s="90"/>
      <c r="Y159" s="90"/>
      <c r="Z159" s="39"/>
      <c r="AA159" s="94">
        <f t="shared" si="7"/>
        <v>0</v>
      </c>
      <c r="AB159" s="94">
        <f t="shared" si="9"/>
        <v>0</v>
      </c>
      <c r="AC159" s="223"/>
      <c r="AD159" s="289"/>
      <c r="AE159" s="289"/>
      <c r="AF159" s="211"/>
      <c r="AG159" s="211"/>
      <c r="AH159" s="234"/>
      <c r="AI159" s="234"/>
      <c r="AJ159" s="214"/>
      <c r="AK159" s="214"/>
      <c r="AL159" s="214"/>
      <c r="AM159" s="302"/>
      <c r="AN159" s="302"/>
      <c r="AO159" s="302"/>
      <c r="AP159" s="302"/>
      <c r="AQ159" s="335"/>
      <c r="AR159" s="247"/>
    </row>
    <row r="160" spans="1:44" s="88" customFormat="1" ht="17.100000000000001" customHeight="1">
      <c r="A160" s="321"/>
      <c r="B160" s="273"/>
      <c r="C160" s="332"/>
      <c r="D160" s="273"/>
      <c r="E160" s="276"/>
      <c r="F160" s="273"/>
      <c r="G160" s="279"/>
      <c r="H160" s="270"/>
      <c r="I160" s="287"/>
      <c r="J160" s="270"/>
      <c r="K160" s="206"/>
      <c r="L160" s="206"/>
      <c r="M160" s="270"/>
      <c r="N160" s="211"/>
      <c r="O160" s="211"/>
      <c r="P160" s="220"/>
      <c r="Q160" s="206"/>
      <c r="R160" s="226"/>
      <c r="S160" s="38" t="s">
        <v>123</v>
      </c>
      <c r="T160" s="89"/>
      <c r="U160" s="90"/>
      <c r="V160" s="90"/>
      <c r="W160" s="90"/>
      <c r="X160" s="90"/>
      <c r="Y160" s="90"/>
      <c r="Z160" s="39"/>
      <c r="AA160" s="94">
        <f t="shared" si="7"/>
        <v>0</v>
      </c>
      <c r="AB160" s="94">
        <f t="shared" si="9"/>
        <v>0</v>
      </c>
      <c r="AC160" s="223"/>
      <c r="AD160" s="289"/>
      <c r="AE160" s="289"/>
      <c r="AF160" s="211"/>
      <c r="AG160" s="211"/>
      <c r="AH160" s="234"/>
      <c r="AI160" s="234"/>
      <c r="AJ160" s="214"/>
      <c r="AK160" s="214"/>
      <c r="AL160" s="214"/>
      <c r="AM160" s="302"/>
      <c r="AN160" s="302"/>
      <c r="AO160" s="302"/>
      <c r="AP160" s="302"/>
      <c r="AQ160" s="335"/>
      <c r="AR160" s="247"/>
    </row>
    <row r="161" spans="1:44" s="88" customFormat="1" ht="17.100000000000001" customHeight="1">
      <c r="A161" s="321"/>
      <c r="B161" s="273"/>
      <c r="C161" s="332"/>
      <c r="D161" s="273"/>
      <c r="E161" s="276"/>
      <c r="F161" s="273"/>
      <c r="G161" s="279"/>
      <c r="H161" s="270"/>
      <c r="I161" s="287"/>
      <c r="J161" s="270"/>
      <c r="K161" s="206"/>
      <c r="L161" s="206"/>
      <c r="M161" s="270"/>
      <c r="N161" s="211"/>
      <c r="O161" s="211"/>
      <c r="P161" s="220"/>
      <c r="Q161" s="206"/>
      <c r="R161" s="226"/>
      <c r="S161" s="38" t="s">
        <v>124</v>
      </c>
      <c r="T161" s="89"/>
      <c r="U161" s="90"/>
      <c r="V161" s="90"/>
      <c r="W161" s="90"/>
      <c r="X161" s="90"/>
      <c r="Y161" s="90"/>
      <c r="Z161" s="39"/>
      <c r="AA161" s="94">
        <f t="shared" si="7"/>
        <v>0</v>
      </c>
      <c r="AB161" s="94">
        <f t="shared" si="9"/>
        <v>0</v>
      </c>
      <c r="AC161" s="223"/>
      <c r="AD161" s="289"/>
      <c r="AE161" s="289"/>
      <c r="AF161" s="211"/>
      <c r="AG161" s="211"/>
      <c r="AH161" s="234"/>
      <c r="AI161" s="234"/>
      <c r="AJ161" s="214"/>
      <c r="AK161" s="214"/>
      <c r="AL161" s="214"/>
      <c r="AM161" s="302"/>
      <c r="AN161" s="302"/>
      <c r="AO161" s="302"/>
      <c r="AP161" s="302"/>
      <c r="AQ161" s="335"/>
      <c r="AR161" s="247"/>
    </row>
    <row r="162" spans="1:44" s="88" customFormat="1" ht="17.100000000000001" customHeight="1">
      <c r="A162" s="321"/>
      <c r="B162" s="273"/>
      <c r="C162" s="332"/>
      <c r="D162" s="273"/>
      <c r="E162" s="276"/>
      <c r="F162" s="273"/>
      <c r="G162" s="279"/>
      <c r="H162" s="270"/>
      <c r="I162" s="287"/>
      <c r="J162" s="270"/>
      <c r="K162" s="206"/>
      <c r="L162" s="206"/>
      <c r="M162" s="270"/>
      <c r="N162" s="211"/>
      <c r="O162" s="211"/>
      <c r="P162" s="220"/>
      <c r="Q162" s="206"/>
      <c r="R162" s="226"/>
      <c r="S162" s="38" t="s">
        <v>125</v>
      </c>
      <c r="T162" s="89"/>
      <c r="U162" s="90"/>
      <c r="V162" s="90"/>
      <c r="W162" s="90"/>
      <c r="X162" s="90"/>
      <c r="Y162" s="90"/>
      <c r="Z162" s="39"/>
      <c r="AA162" s="94">
        <f t="shared" si="7"/>
        <v>0</v>
      </c>
      <c r="AB162" s="94">
        <f t="shared" si="9"/>
        <v>0</v>
      </c>
      <c r="AC162" s="223"/>
      <c r="AD162" s="289"/>
      <c r="AE162" s="289"/>
      <c r="AF162" s="211"/>
      <c r="AG162" s="211"/>
      <c r="AH162" s="234"/>
      <c r="AI162" s="234"/>
      <c r="AJ162" s="214"/>
      <c r="AK162" s="214"/>
      <c r="AL162" s="214"/>
      <c r="AM162" s="302"/>
      <c r="AN162" s="302"/>
      <c r="AO162" s="302"/>
      <c r="AP162" s="302"/>
      <c r="AQ162" s="335"/>
      <c r="AR162" s="247"/>
    </row>
    <row r="163" spans="1:44" s="88" customFormat="1" ht="17.100000000000001" customHeight="1">
      <c r="A163" s="321"/>
      <c r="B163" s="273"/>
      <c r="C163" s="332"/>
      <c r="D163" s="273"/>
      <c r="E163" s="276"/>
      <c r="F163" s="273"/>
      <c r="G163" s="279"/>
      <c r="H163" s="270"/>
      <c r="I163" s="287"/>
      <c r="J163" s="270"/>
      <c r="K163" s="206"/>
      <c r="L163" s="206"/>
      <c r="M163" s="270"/>
      <c r="N163" s="211"/>
      <c r="O163" s="211"/>
      <c r="P163" s="220"/>
      <c r="Q163" s="206"/>
      <c r="R163" s="227">
        <f>IF(Q163="SI",1,IF(Q163="NO",3,0))</f>
        <v>0</v>
      </c>
      <c r="S163" s="38" t="s">
        <v>223</v>
      </c>
      <c r="T163" s="89"/>
      <c r="U163" s="90"/>
      <c r="V163" s="90"/>
      <c r="W163" s="90"/>
      <c r="X163" s="90"/>
      <c r="Y163" s="90"/>
      <c r="Z163" s="39"/>
      <c r="AA163" s="94">
        <f t="shared" si="7"/>
        <v>0</v>
      </c>
      <c r="AB163" s="94">
        <f t="shared" si="9"/>
        <v>0</v>
      </c>
      <c r="AC163" s="223"/>
      <c r="AD163" s="289"/>
      <c r="AE163" s="289"/>
      <c r="AF163" s="211"/>
      <c r="AG163" s="211"/>
      <c r="AH163" s="234"/>
      <c r="AI163" s="234"/>
      <c r="AJ163" s="214"/>
      <c r="AK163" s="214"/>
      <c r="AL163" s="214"/>
      <c r="AM163" s="302"/>
      <c r="AN163" s="302"/>
      <c r="AO163" s="302"/>
      <c r="AP163" s="302"/>
      <c r="AQ163" s="335"/>
      <c r="AR163" s="246"/>
    </row>
    <row r="164" spans="1:44" s="88" customFormat="1" ht="17.100000000000001" customHeight="1">
      <c r="A164" s="321"/>
      <c r="B164" s="273"/>
      <c r="C164" s="332"/>
      <c r="D164" s="273"/>
      <c r="E164" s="276"/>
      <c r="F164" s="273"/>
      <c r="G164" s="279"/>
      <c r="H164" s="270"/>
      <c r="I164" s="287"/>
      <c r="J164" s="270"/>
      <c r="K164" s="206"/>
      <c r="L164" s="206"/>
      <c r="M164" s="270"/>
      <c r="N164" s="211"/>
      <c r="O164" s="211"/>
      <c r="P164" s="220"/>
      <c r="Q164" s="206"/>
      <c r="R164" s="226"/>
      <c r="S164" s="38" t="s">
        <v>224</v>
      </c>
      <c r="T164" s="89"/>
      <c r="U164" s="90"/>
      <c r="V164" s="90"/>
      <c r="W164" s="90"/>
      <c r="X164" s="90"/>
      <c r="Y164" s="90"/>
      <c r="Z164" s="39"/>
      <c r="AA164" s="94">
        <f t="shared" si="7"/>
        <v>0</v>
      </c>
      <c r="AB164" s="94">
        <f t="shared" si="9"/>
        <v>0</v>
      </c>
      <c r="AC164" s="223"/>
      <c r="AD164" s="289"/>
      <c r="AE164" s="289"/>
      <c r="AF164" s="211"/>
      <c r="AG164" s="211"/>
      <c r="AH164" s="234"/>
      <c r="AI164" s="234"/>
      <c r="AJ164" s="214"/>
      <c r="AK164" s="214"/>
      <c r="AL164" s="214"/>
      <c r="AM164" s="302"/>
      <c r="AN164" s="302"/>
      <c r="AO164" s="302"/>
      <c r="AP164" s="302"/>
      <c r="AQ164" s="335"/>
      <c r="AR164" s="247"/>
    </row>
    <row r="165" spans="1:44" s="88" customFormat="1" ht="17.100000000000001" customHeight="1">
      <c r="A165" s="321"/>
      <c r="B165" s="273"/>
      <c r="C165" s="332"/>
      <c r="D165" s="273"/>
      <c r="E165" s="276"/>
      <c r="F165" s="273"/>
      <c r="G165" s="279"/>
      <c r="H165" s="270"/>
      <c r="I165" s="287"/>
      <c r="J165" s="270"/>
      <c r="K165" s="206"/>
      <c r="L165" s="206"/>
      <c r="M165" s="270"/>
      <c r="N165" s="211"/>
      <c r="O165" s="211"/>
      <c r="P165" s="220"/>
      <c r="Q165" s="206"/>
      <c r="R165" s="226"/>
      <c r="S165" s="38" t="s">
        <v>225</v>
      </c>
      <c r="T165" s="89"/>
      <c r="U165" s="90"/>
      <c r="V165" s="90"/>
      <c r="W165" s="90"/>
      <c r="X165" s="90"/>
      <c r="Y165" s="90"/>
      <c r="Z165" s="39"/>
      <c r="AA165" s="94">
        <f t="shared" si="7"/>
        <v>0</v>
      </c>
      <c r="AB165" s="94">
        <f t="shared" si="9"/>
        <v>0</v>
      </c>
      <c r="AC165" s="223"/>
      <c r="AD165" s="289"/>
      <c r="AE165" s="289"/>
      <c r="AF165" s="211"/>
      <c r="AG165" s="211"/>
      <c r="AH165" s="234"/>
      <c r="AI165" s="234"/>
      <c r="AJ165" s="214"/>
      <c r="AK165" s="214"/>
      <c r="AL165" s="214"/>
      <c r="AM165" s="302"/>
      <c r="AN165" s="302"/>
      <c r="AO165" s="302"/>
      <c r="AP165" s="302"/>
      <c r="AQ165" s="335"/>
      <c r="AR165" s="247"/>
    </row>
    <row r="166" spans="1:44" s="88" customFormat="1" ht="17.100000000000001" customHeight="1">
      <c r="A166" s="321"/>
      <c r="B166" s="273"/>
      <c r="C166" s="332"/>
      <c r="D166" s="273"/>
      <c r="E166" s="276"/>
      <c r="F166" s="273"/>
      <c r="G166" s="279"/>
      <c r="H166" s="270"/>
      <c r="I166" s="287"/>
      <c r="J166" s="270"/>
      <c r="K166" s="206"/>
      <c r="L166" s="206"/>
      <c r="M166" s="270"/>
      <c r="N166" s="211"/>
      <c r="O166" s="211"/>
      <c r="P166" s="220"/>
      <c r="Q166" s="206"/>
      <c r="R166" s="226"/>
      <c r="S166" s="38" t="s">
        <v>226</v>
      </c>
      <c r="T166" s="89"/>
      <c r="U166" s="90"/>
      <c r="V166" s="90"/>
      <c r="W166" s="90"/>
      <c r="X166" s="90"/>
      <c r="Y166" s="90"/>
      <c r="Z166" s="39"/>
      <c r="AA166" s="94">
        <f t="shared" si="7"/>
        <v>0</v>
      </c>
      <c r="AB166" s="94">
        <f t="shared" si="9"/>
        <v>0</v>
      </c>
      <c r="AC166" s="223"/>
      <c r="AD166" s="289"/>
      <c r="AE166" s="289"/>
      <c r="AF166" s="211"/>
      <c r="AG166" s="211"/>
      <c r="AH166" s="234"/>
      <c r="AI166" s="234"/>
      <c r="AJ166" s="214"/>
      <c r="AK166" s="214"/>
      <c r="AL166" s="214"/>
      <c r="AM166" s="302"/>
      <c r="AN166" s="302"/>
      <c r="AO166" s="302"/>
      <c r="AP166" s="302"/>
      <c r="AQ166" s="335"/>
      <c r="AR166" s="247"/>
    </row>
    <row r="167" spans="1:44" s="88" customFormat="1" ht="17.100000000000001" customHeight="1">
      <c r="A167" s="321"/>
      <c r="B167" s="273"/>
      <c r="C167" s="332"/>
      <c r="D167" s="273"/>
      <c r="E167" s="276"/>
      <c r="F167" s="273"/>
      <c r="G167" s="279"/>
      <c r="H167" s="270"/>
      <c r="I167" s="287"/>
      <c r="J167" s="270"/>
      <c r="K167" s="206"/>
      <c r="L167" s="206"/>
      <c r="M167" s="270"/>
      <c r="N167" s="211"/>
      <c r="O167" s="211"/>
      <c r="P167" s="220"/>
      <c r="Q167" s="206"/>
      <c r="R167" s="226"/>
      <c r="S167" s="38" t="s">
        <v>130</v>
      </c>
      <c r="T167" s="89"/>
      <c r="U167" s="90"/>
      <c r="V167" s="90"/>
      <c r="W167" s="90"/>
      <c r="X167" s="90"/>
      <c r="Y167" s="90"/>
      <c r="Z167" s="39"/>
      <c r="AA167" s="94">
        <f t="shared" si="7"/>
        <v>0</v>
      </c>
      <c r="AB167" s="94">
        <f t="shared" si="9"/>
        <v>0</v>
      </c>
      <c r="AC167" s="223"/>
      <c r="AD167" s="289"/>
      <c r="AE167" s="289"/>
      <c r="AF167" s="211"/>
      <c r="AG167" s="211"/>
      <c r="AH167" s="234"/>
      <c r="AI167" s="234"/>
      <c r="AJ167" s="214"/>
      <c r="AK167" s="214"/>
      <c r="AL167" s="214"/>
      <c r="AM167" s="302"/>
      <c r="AN167" s="302"/>
      <c r="AO167" s="302"/>
      <c r="AP167" s="302"/>
      <c r="AQ167" s="335"/>
      <c r="AR167" s="247"/>
    </row>
    <row r="168" spans="1:44" s="88" customFormat="1" ht="17.100000000000001" customHeight="1">
      <c r="A168" s="321"/>
      <c r="B168" s="273"/>
      <c r="C168" s="332"/>
      <c r="D168" s="273"/>
      <c r="E168" s="276"/>
      <c r="F168" s="273"/>
      <c r="G168" s="279"/>
      <c r="H168" s="270"/>
      <c r="I168" s="287"/>
      <c r="J168" s="270"/>
      <c r="K168" s="206"/>
      <c r="L168" s="206"/>
      <c r="M168" s="270"/>
      <c r="N168" s="211"/>
      <c r="O168" s="211"/>
      <c r="P168" s="220"/>
      <c r="Q168" s="206"/>
      <c r="R168" s="227">
        <f>IF(Q168="SI",1,IF(Q168="NO",3,0))</f>
        <v>0</v>
      </c>
      <c r="S168" s="38" t="s">
        <v>227</v>
      </c>
      <c r="T168" s="89"/>
      <c r="U168" s="90"/>
      <c r="V168" s="90"/>
      <c r="W168" s="90"/>
      <c r="X168" s="90"/>
      <c r="Y168" s="90"/>
      <c r="Z168" s="39"/>
      <c r="AA168" s="94">
        <f t="shared" si="7"/>
        <v>0</v>
      </c>
      <c r="AB168" s="94">
        <f t="shared" si="9"/>
        <v>0</v>
      </c>
      <c r="AC168" s="223"/>
      <c r="AD168" s="289"/>
      <c r="AE168" s="289"/>
      <c r="AF168" s="211"/>
      <c r="AG168" s="211"/>
      <c r="AH168" s="234"/>
      <c r="AI168" s="234"/>
      <c r="AJ168" s="214"/>
      <c r="AK168" s="214"/>
      <c r="AL168" s="214"/>
      <c r="AM168" s="302"/>
      <c r="AN168" s="302"/>
      <c r="AO168" s="302"/>
      <c r="AP168" s="302"/>
      <c r="AQ168" s="335"/>
      <c r="AR168" s="246"/>
    </row>
    <row r="169" spans="1:44" s="88" customFormat="1" ht="17.100000000000001" customHeight="1">
      <c r="A169" s="321"/>
      <c r="B169" s="273"/>
      <c r="C169" s="332"/>
      <c r="D169" s="273"/>
      <c r="E169" s="276"/>
      <c r="F169" s="273"/>
      <c r="G169" s="279"/>
      <c r="H169" s="270"/>
      <c r="I169" s="287"/>
      <c r="J169" s="270"/>
      <c r="K169" s="206"/>
      <c r="L169" s="206"/>
      <c r="M169" s="270"/>
      <c r="N169" s="211"/>
      <c r="O169" s="211"/>
      <c r="P169" s="220"/>
      <c r="Q169" s="206"/>
      <c r="R169" s="226"/>
      <c r="S169" s="38" t="s">
        <v>132</v>
      </c>
      <c r="T169" s="89"/>
      <c r="U169" s="90"/>
      <c r="V169" s="90"/>
      <c r="W169" s="90"/>
      <c r="X169" s="90"/>
      <c r="Y169" s="90"/>
      <c r="Z169" s="39"/>
      <c r="AA169" s="94">
        <f t="shared" si="7"/>
        <v>0</v>
      </c>
      <c r="AB169" s="94">
        <f t="shared" si="9"/>
        <v>0</v>
      </c>
      <c r="AC169" s="223"/>
      <c r="AD169" s="289"/>
      <c r="AE169" s="289"/>
      <c r="AF169" s="211"/>
      <c r="AG169" s="211"/>
      <c r="AH169" s="234"/>
      <c r="AI169" s="234"/>
      <c r="AJ169" s="214"/>
      <c r="AK169" s="214"/>
      <c r="AL169" s="214"/>
      <c r="AM169" s="302"/>
      <c r="AN169" s="302"/>
      <c r="AO169" s="302"/>
      <c r="AP169" s="302"/>
      <c r="AQ169" s="335"/>
      <c r="AR169" s="247"/>
    </row>
    <row r="170" spans="1:44" s="88" customFormat="1" ht="17.100000000000001" customHeight="1">
      <c r="A170" s="321"/>
      <c r="B170" s="273"/>
      <c r="C170" s="332"/>
      <c r="D170" s="273"/>
      <c r="E170" s="276"/>
      <c r="F170" s="273"/>
      <c r="G170" s="279"/>
      <c r="H170" s="270"/>
      <c r="I170" s="287"/>
      <c r="J170" s="270"/>
      <c r="K170" s="206"/>
      <c r="L170" s="206"/>
      <c r="M170" s="270"/>
      <c r="N170" s="211"/>
      <c r="O170" s="211"/>
      <c r="P170" s="220"/>
      <c r="Q170" s="206"/>
      <c r="R170" s="226"/>
      <c r="S170" s="38" t="s">
        <v>228</v>
      </c>
      <c r="T170" s="89"/>
      <c r="U170" s="90"/>
      <c r="V170" s="90"/>
      <c r="W170" s="90"/>
      <c r="X170" s="90"/>
      <c r="Y170" s="90"/>
      <c r="Z170" s="39"/>
      <c r="AA170" s="94">
        <f t="shared" si="7"/>
        <v>0</v>
      </c>
      <c r="AB170" s="94">
        <f t="shared" si="9"/>
        <v>0</v>
      </c>
      <c r="AC170" s="223"/>
      <c r="AD170" s="289"/>
      <c r="AE170" s="289"/>
      <c r="AF170" s="211"/>
      <c r="AG170" s="211"/>
      <c r="AH170" s="234"/>
      <c r="AI170" s="234"/>
      <c r="AJ170" s="214"/>
      <c r="AK170" s="214"/>
      <c r="AL170" s="214"/>
      <c r="AM170" s="302"/>
      <c r="AN170" s="302"/>
      <c r="AO170" s="302"/>
      <c r="AP170" s="302"/>
      <c r="AQ170" s="335"/>
      <c r="AR170" s="247"/>
    </row>
    <row r="171" spans="1:44" s="88" customFormat="1" ht="17.100000000000001" customHeight="1">
      <c r="A171" s="321"/>
      <c r="B171" s="273"/>
      <c r="C171" s="332"/>
      <c r="D171" s="273"/>
      <c r="E171" s="276"/>
      <c r="F171" s="273"/>
      <c r="G171" s="279"/>
      <c r="H171" s="270"/>
      <c r="I171" s="287"/>
      <c r="J171" s="270"/>
      <c r="K171" s="206"/>
      <c r="L171" s="206"/>
      <c r="M171" s="270"/>
      <c r="N171" s="211"/>
      <c r="O171" s="211"/>
      <c r="P171" s="220"/>
      <c r="Q171" s="206"/>
      <c r="R171" s="226"/>
      <c r="S171" s="38" t="s">
        <v>229</v>
      </c>
      <c r="T171" s="89"/>
      <c r="U171" s="90"/>
      <c r="V171" s="90"/>
      <c r="W171" s="90"/>
      <c r="X171" s="90"/>
      <c r="Y171" s="90"/>
      <c r="Z171" s="39"/>
      <c r="AA171" s="94">
        <f t="shared" si="7"/>
        <v>0</v>
      </c>
      <c r="AB171" s="94">
        <f t="shared" si="9"/>
        <v>0</v>
      </c>
      <c r="AC171" s="223"/>
      <c r="AD171" s="289"/>
      <c r="AE171" s="289"/>
      <c r="AF171" s="211"/>
      <c r="AG171" s="211"/>
      <c r="AH171" s="234"/>
      <c r="AI171" s="234"/>
      <c r="AJ171" s="214"/>
      <c r="AK171" s="214"/>
      <c r="AL171" s="214"/>
      <c r="AM171" s="302"/>
      <c r="AN171" s="302"/>
      <c r="AO171" s="302"/>
      <c r="AP171" s="302"/>
      <c r="AQ171" s="335"/>
      <c r="AR171" s="247"/>
    </row>
    <row r="172" spans="1:44" s="88" customFormat="1" ht="17.100000000000001" customHeight="1">
      <c r="A172" s="321"/>
      <c r="B172" s="273"/>
      <c r="C172" s="332"/>
      <c r="D172" s="273"/>
      <c r="E172" s="276"/>
      <c r="F172" s="273"/>
      <c r="G172" s="279"/>
      <c r="H172" s="270"/>
      <c r="I172" s="287"/>
      <c r="J172" s="270"/>
      <c r="K172" s="206"/>
      <c r="L172" s="206"/>
      <c r="M172" s="270"/>
      <c r="N172" s="211"/>
      <c r="O172" s="211"/>
      <c r="P172" s="220"/>
      <c r="Q172" s="206"/>
      <c r="R172" s="226"/>
      <c r="S172" s="38" t="s">
        <v>230</v>
      </c>
      <c r="T172" s="89"/>
      <c r="U172" s="90"/>
      <c r="V172" s="90"/>
      <c r="W172" s="90"/>
      <c r="X172" s="90"/>
      <c r="Y172" s="90"/>
      <c r="Z172" s="39"/>
      <c r="AA172" s="94">
        <f t="shared" si="7"/>
        <v>0</v>
      </c>
      <c r="AB172" s="94">
        <f t="shared" si="9"/>
        <v>0</v>
      </c>
      <c r="AC172" s="223"/>
      <c r="AD172" s="289"/>
      <c r="AE172" s="289"/>
      <c r="AF172" s="211"/>
      <c r="AG172" s="211"/>
      <c r="AH172" s="234"/>
      <c r="AI172" s="234"/>
      <c r="AJ172" s="214"/>
      <c r="AK172" s="214"/>
      <c r="AL172" s="214"/>
      <c r="AM172" s="302"/>
      <c r="AN172" s="302"/>
      <c r="AO172" s="302"/>
      <c r="AP172" s="302"/>
      <c r="AQ172" s="335"/>
      <c r="AR172" s="247"/>
    </row>
    <row r="173" spans="1:44" s="88" customFormat="1" ht="17.100000000000001" customHeight="1">
      <c r="A173" s="321"/>
      <c r="B173" s="273"/>
      <c r="C173" s="332"/>
      <c r="D173" s="273"/>
      <c r="E173" s="276"/>
      <c r="F173" s="273"/>
      <c r="G173" s="279"/>
      <c r="H173" s="270"/>
      <c r="I173" s="287"/>
      <c r="J173" s="270"/>
      <c r="K173" s="206"/>
      <c r="L173" s="206"/>
      <c r="M173" s="270"/>
      <c r="N173" s="211"/>
      <c r="O173" s="211"/>
      <c r="P173" s="220"/>
      <c r="Q173" s="206"/>
      <c r="R173" s="227">
        <f>IF(Q173="SI",1,IF(Q173="NO",3,0))</f>
        <v>0</v>
      </c>
      <c r="S173" s="38" t="s">
        <v>136</v>
      </c>
      <c r="T173" s="89"/>
      <c r="U173" s="90"/>
      <c r="V173" s="90"/>
      <c r="W173" s="90"/>
      <c r="X173" s="90"/>
      <c r="Y173" s="90"/>
      <c r="Z173" s="39"/>
      <c r="AA173" s="94">
        <f t="shared" si="7"/>
        <v>0</v>
      </c>
      <c r="AB173" s="94">
        <f t="shared" si="9"/>
        <v>0</v>
      </c>
      <c r="AC173" s="223"/>
      <c r="AD173" s="289"/>
      <c r="AE173" s="289"/>
      <c r="AF173" s="211"/>
      <c r="AG173" s="211"/>
      <c r="AH173" s="234"/>
      <c r="AI173" s="234"/>
      <c r="AJ173" s="214"/>
      <c r="AK173" s="214"/>
      <c r="AL173" s="214"/>
      <c r="AM173" s="302"/>
      <c r="AN173" s="302"/>
      <c r="AO173" s="302"/>
      <c r="AP173" s="302"/>
      <c r="AQ173" s="335"/>
      <c r="AR173" s="246"/>
    </row>
    <row r="174" spans="1:44" s="88" customFormat="1" ht="17.100000000000001" customHeight="1">
      <c r="A174" s="321"/>
      <c r="B174" s="273"/>
      <c r="C174" s="332"/>
      <c r="D174" s="273"/>
      <c r="E174" s="276"/>
      <c r="F174" s="273"/>
      <c r="G174" s="279"/>
      <c r="H174" s="270"/>
      <c r="I174" s="287"/>
      <c r="J174" s="270"/>
      <c r="K174" s="206"/>
      <c r="L174" s="206"/>
      <c r="M174" s="270"/>
      <c r="N174" s="211"/>
      <c r="O174" s="211"/>
      <c r="P174" s="220"/>
      <c r="Q174" s="206"/>
      <c r="R174" s="226"/>
      <c r="S174" s="38" t="s">
        <v>231</v>
      </c>
      <c r="T174" s="89"/>
      <c r="U174" s="90"/>
      <c r="V174" s="90"/>
      <c r="W174" s="90"/>
      <c r="X174" s="90"/>
      <c r="Y174" s="90"/>
      <c r="Z174" s="39"/>
      <c r="AA174" s="94">
        <f t="shared" si="7"/>
        <v>0</v>
      </c>
      <c r="AB174" s="94">
        <f t="shared" si="9"/>
        <v>0</v>
      </c>
      <c r="AC174" s="223"/>
      <c r="AD174" s="289"/>
      <c r="AE174" s="289"/>
      <c r="AF174" s="211"/>
      <c r="AG174" s="211"/>
      <c r="AH174" s="234"/>
      <c r="AI174" s="234"/>
      <c r="AJ174" s="214"/>
      <c r="AK174" s="214"/>
      <c r="AL174" s="214"/>
      <c r="AM174" s="302"/>
      <c r="AN174" s="302"/>
      <c r="AO174" s="302"/>
      <c r="AP174" s="302"/>
      <c r="AQ174" s="335"/>
      <c r="AR174" s="247"/>
    </row>
    <row r="175" spans="1:44" s="88" customFormat="1" ht="17.100000000000001" customHeight="1">
      <c r="A175" s="321"/>
      <c r="B175" s="273"/>
      <c r="C175" s="332"/>
      <c r="D175" s="273"/>
      <c r="E175" s="276"/>
      <c r="F175" s="273"/>
      <c r="G175" s="279"/>
      <c r="H175" s="270"/>
      <c r="I175" s="287"/>
      <c r="J175" s="270"/>
      <c r="K175" s="206"/>
      <c r="L175" s="206"/>
      <c r="M175" s="270"/>
      <c r="N175" s="211"/>
      <c r="O175" s="211"/>
      <c r="P175" s="220"/>
      <c r="Q175" s="206"/>
      <c r="R175" s="226"/>
      <c r="S175" s="38" t="s">
        <v>232</v>
      </c>
      <c r="T175" s="89"/>
      <c r="U175" s="90"/>
      <c r="V175" s="90"/>
      <c r="W175" s="90"/>
      <c r="X175" s="90"/>
      <c r="Y175" s="90"/>
      <c r="Z175" s="39"/>
      <c r="AA175" s="94">
        <f t="shared" si="7"/>
        <v>0</v>
      </c>
      <c r="AB175" s="94">
        <f t="shared" si="9"/>
        <v>0</v>
      </c>
      <c r="AC175" s="223"/>
      <c r="AD175" s="289"/>
      <c r="AE175" s="289"/>
      <c r="AF175" s="211"/>
      <c r="AG175" s="211"/>
      <c r="AH175" s="234"/>
      <c r="AI175" s="234"/>
      <c r="AJ175" s="214"/>
      <c r="AK175" s="214"/>
      <c r="AL175" s="214"/>
      <c r="AM175" s="302"/>
      <c r="AN175" s="302"/>
      <c r="AO175" s="302"/>
      <c r="AP175" s="302"/>
      <c r="AQ175" s="335"/>
      <c r="AR175" s="247"/>
    </row>
    <row r="176" spans="1:44" s="88" customFormat="1" ht="17.100000000000001" customHeight="1">
      <c r="A176" s="321"/>
      <c r="B176" s="273"/>
      <c r="C176" s="332"/>
      <c r="D176" s="273"/>
      <c r="E176" s="276"/>
      <c r="F176" s="273"/>
      <c r="G176" s="279"/>
      <c r="H176" s="270"/>
      <c r="I176" s="287"/>
      <c r="J176" s="270"/>
      <c r="K176" s="206"/>
      <c r="L176" s="206"/>
      <c r="M176" s="270"/>
      <c r="N176" s="211"/>
      <c r="O176" s="211"/>
      <c r="P176" s="220"/>
      <c r="Q176" s="206"/>
      <c r="R176" s="226"/>
      <c r="S176" s="38" t="s">
        <v>233</v>
      </c>
      <c r="T176" s="89"/>
      <c r="U176" s="90"/>
      <c r="V176" s="90"/>
      <c r="W176" s="90"/>
      <c r="X176" s="90"/>
      <c r="Y176" s="90"/>
      <c r="Z176" s="39"/>
      <c r="AA176" s="94">
        <f t="shared" si="7"/>
        <v>0</v>
      </c>
      <c r="AB176" s="94">
        <f t="shared" si="9"/>
        <v>0</v>
      </c>
      <c r="AC176" s="223"/>
      <c r="AD176" s="289"/>
      <c r="AE176" s="289"/>
      <c r="AF176" s="211"/>
      <c r="AG176" s="211"/>
      <c r="AH176" s="234"/>
      <c r="AI176" s="234"/>
      <c r="AJ176" s="214"/>
      <c r="AK176" s="214"/>
      <c r="AL176" s="214"/>
      <c r="AM176" s="302"/>
      <c r="AN176" s="302"/>
      <c r="AO176" s="302"/>
      <c r="AP176" s="302"/>
      <c r="AQ176" s="335"/>
      <c r="AR176" s="247"/>
    </row>
    <row r="177" spans="1:44" s="88" customFormat="1" ht="17.100000000000001" customHeight="1">
      <c r="A177" s="322"/>
      <c r="B177" s="274"/>
      <c r="C177" s="333"/>
      <c r="D177" s="274"/>
      <c r="E177" s="277"/>
      <c r="F177" s="274"/>
      <c r="G177" s="280"/>
      <c r="H177" s="271"/>
      <c r="I177" s="330"/>
      <c r="J177" s="271"/>
      <c r="K177" s="207"/>
      <c r="L177" s="207"/>
      <c r="M177" s="271"/>
      <c r="N177" s="212"/>
      <c r="O177" s="212"/>
      <c r="P177" s="221"/>
      <c r="Q177" s="207"/>
      <c r="R177" s="228"/>
      <c r="S177" s="40" t="s">
        <v>234</v>
      </c>
      <c r="T177" s="91"/>
      <c r="U177" s="92"/>
      <c r="V177" s="92"/>
      <c r="W177" s="92"/>
      <c r="X177" s="92"/>
      <c r="Y177" s="92"/>
      <c r="Z177" s="41"/>
      <c r="AA177" s="95">
        <f t="shared" si="7"/>
        <v>0</v>
      </c>
      <c r="AB177" s="95">
        <f t="shared" si="9"/>
        <v>0</v>
      </c>
      <c r="AC177" s="224"/>
      <c r="AD177" s="290"/>
      <c r="AE177" s="290"/>
      <c r="AF177" s="212"/>
      <c r="AG177" s="212"/>
      <c r="AH177" s="235"/>
      <c r="AI177" s="235"/>
      <c r="AJ177" s="215"/>
      <c r="AK177" s="215"/>
      <c r="AL177" s="215"/>
      <c r="AM177" s="303"/>
      <c r="AN177" s="303"/>
      <c r="AO177" s="303"/>
      <c r="AP177" s="303"/>
      <c r="AQ177" s="336"/>
      <c r="AR177" s="248"/>
    </row>
    <row r="178" spans="1:44" s="88" customFormat="1" ht="17.100000000000001" customHeight="1">
      <c r="A178" s="317" t="str">
        <f>IF(E178&lt;&gt;"",'Información General'!$D$14&amp;"_"&amp;+$A$1+7,"")</f>
        <v/>
      </c>
      <c r="B178" s="260"/>
      <c r="C178" s="337"/>
      <c r="D178" s="260"/>
      <c r="E178" s="263"/>
      <c r="F178" s="260"/>
      <c r="G178" s="266"/>
      <c r="H178" s="269"/>
      <c r="I178" s="316"/>
      <c r="J178" s="291"/>
      <c r="K178" s="345"/>
      <c r="L178" s="259"/>
      <c r="M178" s="291"/>
      <c r="N178" s="292"/>
      <c r="O178" s="292"/>
      <c r="P178" s="238" t="str">
        <f>IF(AND(N178&lt;&gt;"",O178&lt;&gt;""),IF(AND(N178&gt;5,O178&gt;5),"I",IF(AND(N178&lt;=5,O178&gt;5),"II",IF(AND(N178&gt;5,O178&lt;=5),"IV",IF(AND(N178&lt;=5,O178&lt;=5),"III")))),"")</f>
        <v/>
      </c>
      <c r="Q178" s="259"/>
      <c r="R178" s="340">
        <f>IF(Q178="SI",1,IF(Q178="NO",3,0))</f>
        <v>0</v>
      </c>
      <c r="S178" s="36" t="s">
        <v>235</v>
      </c>
      <c r="T178" s="86"/>
      <c r="U178" s="87"/>
      <c r="V178" s="87"/>
      <c r="W178" s="87"/>
      <c r="X178" s="87"/>
      <c r="Y178" s="87"/>
      <c r="Z178" s="37"/>
      <c r="AA178" s="93">
        <f>IF(Z178="Suficiente",1,0)</f>
        <v>0</v>
      </c>
      <c r="AB178" s="93">
        <f>IF(Z178="Deficiente",1,0)</f>
        <v>0</v>
      </c>
      <c r="AC178" s="341" t="str">
        <f>IF(SUM(R178:R202)&gt;=1,IF((SUM(R178:R202)/COUNTA(Q178:Q202))=1,IF(SUM(AA178:AA202)&gt;=1,IF(SUM(AA178:AA202)/(SUM(AA178:AA202)+SUM(AB178:AB202))=100%,"SI","NO"),"NO"),"NO"),"")</f>
        <v/>
      </c>
      <c r="AD178" s="288" t="str">
        <f>IF($N178=1,"b","")</f>
        <v/>
      </c>
      <c r="AE178" s="288" t="str">
        <f>IF($O178=1,"b","")</f>
        <v/>
      </c>
      <c r="AF178" s="292"/>
      <c r="AG178" s="292"/>
      <c r="AH178" s="233">
        <f>IF(OR($AD178="b",$AE178="b"),2,0)</f>
        <v>0</v>
      </c>
      <c r="AI178" s="233">
        <f>IF(AND($N178=1,$AF178=1,$O178=1,$AG178=1),1,0)</f>
        <v>0</v>
      </c>
      <c r="AJ178" s="216">
        <f>IF(AF178&lt;&gt;"",IF(AI178=1,1,IF(OR($AF178&gt;$N178,AND($AC178="SI",$AF178=$N178),AND($AC178="NO",$AF178&lt;&gt;$N178)),0,1)),0)</f>
        <v>0</v>
      </c>
      <c r="AK178" s="216">
        <f>IF(AG178&lt;&gt;"",IF(AI178=1,1,IF(OR(AG178&gt;O178,AND(AC178="SI",AG178=O178),AND(AC178="NO",AG178&lt;&gt;O178)),0,1)),0)</f>
        <v>0</v>
      </c>
      <c r="AL178" s="216">
        <f>IF(AC178&lt;&gt;"",(+AI178+AJ178+AK178),0)</f>
        <v>0</v>
      </c>
      <c r="AM178" s="301" t="str">
        <f>IF($AL178&gt;=2,IF(AND($AF178="",$AG178=""),"",IF(AND($AF178&gt;5,$AG178&gt;5),"I","")),"")</f>
        <v/>
      </c>
      <c r="AN178" s="301" t="str">
        <f>IF($AL178&gt;=2,IF(AND($AF178="",$AG178=""),"",IF(AND($AF178&lt;6,$AG178&gt;5),"II","")),"")</f>
        <v/>
      </c>
      <c r="AO178" s="301" t="str">
        <f>IF($AL178&gt;=2,IF(AND($AF178="",$AG178=""),"",IF(AND($AF178&lt;6,$AG178&lt;6),"III","")),"")</f>
        <v/>
      </c>
      <c r="AP178" s="301" t="str">
        <f>IF($AL178&gt;=2,IF(AND($AF178="",$AG178=""),"",IF(AND($AF178&gt;5,$AG178&lt;6),"IV","")),"")</f>
        <v/>
      </c>
      <c r="AQ178" s="306"/>
      <c r="AR178" s="304"/>
    </row>
    <row r="179" spans="1:44" s="88" customFormat="1" ht="17.100000000000001" customHeight="1">
      <c r="A179" s="318"/>
      <c r="B179" s="261"/>
      <c r="C179" s="338"/>
      <c r="D179" s="261"/>
      <c r="E179" s="264"/>
      <c r="F179" s="261"/>
      <c r="G179" s="267"/>
      <c r="H179" s="270"/>
      <c r="I179" s="282"/>
      <c r="J179" s="284"/>
      <c r="K179" s="231"/>
      <c r="L179" s="209"/>
      <c r="M179" s="284"/>
      <c r="N179" s="293"/>
      <c r="O179" s="293"/>
      <c r="P179" s="239"/>
      <c r="Q179" s="209"/>
      <c r="R179" s="226"/>
      <c r="S179" s="38" t="s">
        <v>236</v>
      </c>
      <c r="T179" s="89"/>
      <c r="U179" s="90"/>
      <c r="V179" s="90"/>
      <c r="W179" s="90"/>
      <c r="X179" s="90"/>
      <c r="Y179" s="90"/>
      <c r="Z179" s="39"/>
      <c r="AA179" s="94">
        <f t="shared" si="7"/>
        <v>0</v>
      </c>
      <c r="AB179" s="94">
        <f t="shared" ref="AB179:AB202" si="10">IF(Z179="Deficiente",1,0)</f>
        <v>0</v>
      </c>
      <c r="AC179" s="342"/>
      <c r="AD179" s="289"/>
      <c r="AE179" s="289"/>
      <c r="AF179" s="293"/>
      <c r="AG179" s="293"/>
      <c r="AH179" s="234"/>
      <c r="AI179" s="234"/>
      <c r="AJ179" s="217"/>
      <c r="AK179" s="217"/>
      <c r="AL179" s="217"/>
      <c r="AM179" s="302"/>
      <c r="AN179" s="302"/>
      <c r="AO179" s="302"/>
      <c r="AP179" s="302"/>
      <c r="AQ179" s="307"/>
      <c r="AR179" s="247"/>
    </row>
    <row r="180" spans="1:44" s="88" customFormat="1" ht="17.100000000000001" customHeight="1">
      <c r="A180" s="318"/>
      <c r="B180" s="261"/>
      <c r="C180" s="338"/>
      <c r="D180" s="261"/>
      <c r="E180" s="264"/>
      <c r="F180" s="261"/>
      <c r="G180" s="267"/>
      <c r="H180" s="270"/>
      <c r="I180" s="282"/>
      <c r="J180" s="284"/>
      <c r="K180" s="231"/>
      <c r="L180" s="209"/>
      <c r="M180" s="284"/>
      <c r="N180" s="293"/>
      <c r="O180" s="293"/>
      <c r="P180" s="239"/>
      <c r="Q180" s="209"/>
      <c r="R180" s="226"/>
      <c r="S180" s="38" t="s">
        <v>237</v>
      </c>
      <c r="T180" s="89"/>
      <c r="U180" s="90"/>
      <c r="V180" s="90"/>
      <c r="W180" s="90"/>
      <c r="X180" s="90"/>
      <c r="Y180" s="90"/>
      <c r="Z180" s="39"/>
      <c r="AA180" s="94">
        <f t="shared" si="7"/>
        <v>0</v>
      </c>
      <c r="AB180" s="94">
        <f t="shared" si="10"/>
        <v>0</v>
      </c>
      <c r="AC180" s="342"/>
      <c r="AD180" s="289"/>
      <c r="AE180" s="289"/>
      <c r="AF180" s="293"/>
      <c r="AG180" s="293"/>
      <c r="AH180" s="234"/>
      <c r="AI180" s="234"/>
      <c r="AJ180" s="217"/>
      <c r="AK180" s="217"/>
      <c r="AL180" s="217"/>
      <c r="AM180" s="302"/>
      <c r="AN180" s="302"/>
      <c r="AO180" s="302"/>
      <c r="AP180" s="302"/>
      <c r="AQ180" s="307"/>
      <c r="AR180" s="247"/>
    </row>
    <row r="181" spans="1:44" s="88" customFormat="1" ht="17.100000000000001" customHeight="1">
      <c r="A181" s="318"/>
      <c r="B181" s="261"/>
      <c r="C181" s="338"/>
      <c r="D181" s="261"/>
      <c r="E181" s="264"/>
      <c r="F181" s="261"/>
      <c r="G181" s="267"/>
      <c r="H181" s="270"/>
      <c r="I181" s="282"/>
      <c r="J181" s="284"/>
      <c r="K181" s="231"/>
      <c r="L181" s="209"/>
      <c r="M181" s="284"/>
      <c r="N181" s="293"/>
      <c r="O181" s="293"/>
      <c r="P181" s="239"/>
      <c r="Q181" s="209"/>
      <c r="R181" s="226"/>
      <c r="S181" s="38" t="s">
        <v>238</v>
      </c>
      <c r="T181" s="89"/>
      <c r="U181" s="90"/>
      <c r="V181" s="90"/>
      <c r="W181" s="90"/>
      <c r="X181" s="90"/>
      <c r="Y181" s="90"/>
      <c r="Z181" s="39"/>
      <c r="AA181" s="94">
        <f t="shared" si="7"/>
        <v>0</v>
      </c>
      <c r="AB181" s="94">
        <f t="shared" si="10"/>
        <v>0</v>
      </c>
      <c r="AC181" s="342"/>
      <c r="AD181" s="289"/>
      <c r="AE181" s="289"/>
      <c r="AF181" s="293"/>
      <c r="AG181" s="293"/>
      <c r="AH181" s="234"/>
      <c r="AI181" s="234"/>
      <c r="AJ181" s="217"/>
      <c r="AK181" s="217"/>
      <c r="AL181" s="217"/>
      <c r="AM181" s="302"/>
      <c r="AN181" s="302"/>
      <c r="AO181" s="302"/>
      <c r="AP181" s="302"/>
      <c r="AQ181" s="307"/>
      <c r="AR181" s="247"/>
    </row>
    <row r="182" spans="1:44" s="88" customFormat="1" ht="17.100000000000001" customHeight="1">
      <c r="A182" s="318"/>
      <c r="B182" s="261"/>
      <c r="C182" s="338"/>
      <c r="D182" s="261"/>
      <c r="E182" s="264"/>
      <c r="F182" s="261"/>
      <c r="G182" s="267"/>
      <c r="H182" s="270"/>
      <c r="I182" s="282"/>
      <c r="J182" s="284"/>
      <c r="K182" s="281"/>
      <c r="L182" s="209"/>
      <c r="M182" s="284"/>
      <c r="N182" s="293"/>
      <c r="O182" s="293"/>
      <c r="P182" s="239"/>
      <c r="Q182" s="209"/>
      <c r="R182" s="226"/>
      <c r="S182" s="38" t="s">
        <v>239</v>
      </c>
      <c r="T182" s="89"/>
      <c r="U182" s="90"/>
      <c r="V182" s="90"/>
      <c r="W182" s="90"/>
      <c r="X182" s="90"/>
      <c r="Y182" s="90"/>
      <c r="Z182" s="39"/>
      <c r="AA182" s="94">
        <f t="shared" si="7"/>
        <v>0</v>
      </c>
      <c r="AB182" s="94">
        <f t="shared" si="10"/>
        <v>0</v>
      </c>
      <c r="AC182" s="342"/>
      <c r="AD182" s="289"/>
      <c r="AE182" s="289"/>
      <c r="AF182" s="293"/>
      <c r="AG182" s="293"/>
      <c r="AH182" s="234"/>
      <c r="AI182" s="234"/>
      <c r="AJ182" s="217"/>
      <c r="AK182" s="217"/>
      <c r="AL182" s="217"/>
      <c r="AM182" s="302"/>
      <c r="AN182" s="302"/>
      <c r="AO182" s="302"/>
      <c r="AP182" s="302"/>
      <c r="AQ182" s="307"/>
      <c r="AR182" s="247"/>
    </row>
    <row r="183" spans="1:44" s="88" customFormat="1" ht="17.100000000000001" customHeight="1">
      <c r="A183" s="318"/>
      <c r="B183" s="261"/>
      <c r="C183" s="338"/>
      <c r="D183" s="261"/>
      <c r="E183" s="264"/>
      <c r="F183" s="261"/>
      <c r="G183" s="267"/>
      <c r="H183" s="270"/>
      <c r="I183" s="282"/>
      <c r="J183" s="284"/>
      <c r="K183" s="230"/>
      <c r="L183" s="209"/>
      <c r="M183" s="284"/>
      <c r="N183" s="293"/>
      <c r="O183" s="293"/>
      <c r="P183" s="239"/>
      <c r="Q183" s="209"/>
      <c r="R183" s="309">
        <f>IF(Q183="SI",1,IF(Q183="NO",3,0))</f>
        <v>0</v>
      </c>
      <c r="S183" s="38" t="s">
        <v>240</v>
      </c>
      <c r="T183" s="89"/>
      <c r="U183" s="90"/>
      <c r="V183" s="90"/>
      <c r="W183" s="90"/>
      <c r="X183" s="90"/>
      <c r="Y183" s="90"/>
      <c r="Z183" s="39"/>
      <c r="AA183" s="94">
        <f t="shared" si="7"/>
        <v>0</v>
      </c>
      <c r="AB183" s="94">
        <f t="shared" si="10"/>
        <v>0</v>
      </c>
      <c r="AC183" s="342"/>
      <c r="AD183" s="289"/>
      <c r="AE183" s="289"/>
      <c r="AF183" s="293"/>
      <c r="AG183" s="293"/>
      <c r="AH183" s="234"/>
      <c r="AI183" s="234"/>
      <c r="AJ183" s="217"/>
      <c r="AK183" s="217"/>
      <c r="AL183" s="217"/>
      <c r="AM183" s="302"/>
      <c r="AN183" s="302"/>
      <c r="AO183" s="302"/>
      <c r="AP183" s="302"/>
      <c r="AQ183" s="307"/>
      <c r="AR183" s="305"/>
    </row>
    <row r="184" spans="1:44" s="88" customFormat="1" ht="17.100000000000001" customHeight="1">
      <c r="A184" s="318"/>
      <c r="B184" s="261"/>
      <c r="C184" s="338"/>
      <c r="D184" s="261"/>
      <c r="E184" s="264"/>
      <c r="F184" s="261"/>
      <c r="G184" s="267"/>
      <c r="H184" s="270"/>
      <c r="I184" s="282"/>
      <c r="J184" s="284"/>
      <c r="K184" s="231"/>
      <c r="L184" s="209"/>
      <c r="M184" s="284"/>
      <c r="N184" s="293"/>
      <c r="O184" s="293"/>
      <c r="P184" s="239"/>
      <c r="Q184" s="209"/>
      <c r="R184" s="226"/>
      <c r="S184" s="38" t="s">
        <v>241</v>
      </c>
      <c r="T184" s="89"/>
      <c r="U184" s="90"/>
      <c r="V184" s="90"/>
      <c r="W184" s="90"/>
      <c r="X184" s="90"/>
      <c r="Y184" s="90"/>
      <c r="Z184" s="39"/>
      <c r="AA184" s="94">
        <f t="shared" si="7"/>
        <v>0</v>
      </c>
      <c r="AB184" s="94">
        <f t="shared" si="10"/>
        <v>0</v>
      </c>
      <c r="AC184" s="342"/>
      <c r="AD184" s="289"/>
      <c r="AE184" s="289"/>
      <c r="AF184" s="293"/>
      <c r="AG184" s="293"/>
      <c r="AH184" s="234"/>
      <c r="AI184" s="234"/>
      <c r="AJ184" s="217"/>
      <c r="AK184" s="217"/>
      <c r="AL184" s="217"/>
      <c r="AM184" s="302"/>
      <c r="AN184" s="302"/>
      <c r="AO184" s="302"/>
      <c r="AP184" s="302"/>
      <c r="AQ184" s="307"/>
      <c r="AR184" s="247"/>
    </row>
    <row r="185" spans="1:44" s="88" customFormat="1" ht="17.100000000000001" customHeight="1">
      <c r="A185" s="318"/>
      <c r="B185" s="261"/>
      <c r="C185" s="338"/>
      <c r="D185" s="261"/>
      <c r="E185" s="264"/>
      <c r="F185" s="261"/>
      <c r="G185" s="267"/>
      <c r="H185" s="270"/>
      <c r="I185" s="282"/>
      <c r="J185" s="284"/>
      <c r="K185" s="231"/>
      <c r="L185" s="209"/>
      <c r="M185" s="284"/>
      <c r="N185" s="293"/>
      <c r="O185" s="293"/>
      <c r="P185" s="239"/>
      <c r="Q185" s="209"/>
      <c r="R185" s="226"/>
      <c r="S185" s="38" t="s">
        <v>242</v>
      </c>
      <c r="T185" s="89"/>
      <c r="U185" s="90"/>
      <c r="V185" s="90"/>
      <c r="W185" s="90"/>
      <c r="X185" s="90"/>
      <c r="Y185" s="90"/>
      <c r="Z185" s="39"/>
      <c r="AA185" s="94">
        <f t="shared" si="7"/>
        <v>0</v>
      </c>
      <c r="AB185" s="94">
        <f t="shared" si="10"/>
        <v>0</v>
      </c>
      <c r="AC185" s="342"/>
      <c r="AD185" s="289"/>
      <c r="AE185" s="289"/>
      <c r="AF185" s="293"/>
      <c r="AG185" s="293"/>
      <c r="AH185" s="234"/>
      <c r="AI185" s="234"/>
      <c r="AJ185" s="217"/>
      <c r="AK185" s="217"/>
      <c r="AL185" s="217"/>
      <c r="AM185" s="302"/>
      <c r="AN185" s="302"/>
      <c r="AO185" s="302"/>
      <c r="AP185" s="302"/>
      <c r="AQ185" s="307"/>
      <c r="AR185" s="247"/>
    </row>
    <row r="186" spans="1:44" s="88" customFormat="1" ht="17.100000000000001" customHeight="1">
      <c r="A186" s="318"/>
      <c r="B186" s="261"/>
      <c r="C186" s="338"/>
      <c r="D186" s="261"/>
      <c r="E186" s="264"/>
      <c r="F186" s="261"/>
      <c r="G186" s="267"/>
      <c r="H186" s="270"/>
      <c r="I186" s="282"/>
      <c r="J186" s="284"/>
      <c r="K186" s="231"/>
      <c r="L186" s="209"/>
      <c r="M186" s="284"/>
      <c r="N186" s="293"/>
      <c r="O186" s="293"/>
      <c r="P186" s="239"/>
      <c r="Q186" s="209"/>
      <c r="R186" s="226"/>
      <c r="S186" s="38" t="s">
        <v>243</v>
      </c>
      <c r="T186" s="89"/>
      <c r="U186" s="90"/>
      <c r="V186" s="90"/>
      <c r="W186" s="90"/>
      <c r="X186" s="90"/>
      <c r="Y186" s="90"/>
      <c r="Z186" s="39"/>
      <c r="AA186" s="94">
        <f t="shared" si="7"/>
        <v>0</v>
      </c>
      <c r="AB186" s="94">
        <f t="shared" si="10"/>
        <v>0</v>
      </c>
      <c r="AC186" s="342"/>
      <c r="AD186" s="289"/>
      <c r="AE186" s="289"/>
      <c r="AF186" s="293"/>
      <c r="AG186" s="293"/>
      <c r="AH186" s="234"/>
      <c r="AI186" s="234"/>
      <c r="AJ186" s="217"/>
      <c r="AK186" s="217"/>
      <c r="AL186" s="217"/>
      <c r="AM186" s="302"/>
      <c r="AN186" s="302"/>
      <c r="AO186" s="302"/>
      <c r="AP186" s="302"/>
      <c r="AQ186" s="307"/>
      <c r="AR186" s="247"/>
    </row>
    <row r="187" spans="1:44" s="88" customFormat="1" ht="17.100000000000001" customHeight="1">
      <c r="A187" s="318"/>
      <c r="B187" s="261"/>
      <c r="C187" s="338"/>
      <c r="D187" s="261"/>
      <c r="E187" s="264"/>
      <c r="F187" s="261"/>
      <c r="G187" s="267"/>
      <c r="H187" s="270"/>
      <c r="I187" s="282"/>
      <c r="J187" s="284"/>
      <c r="K187" s="281"/>
      <c r="L187" s="209"/>
      <c r="M187" s="284"/>
      <c r="N187" s="293"/>
      <c r="O187" s="293"/>
      <c r="P187" s="239"/>
      <c r="Q187" s="209"/>
      <c r="R187" s="226"/>
      <c r="S187" s="38" t="s">
        <v>244</v>
      </c>
      <c r="T187" s="89"/>
      <c r="U187" s="90"/>
      <c r="V187" s="90"/>
      <c r="W187" s="90"/>
      <c r="X187" s="90"/>
      <c r="Y187" s="90"/>
      <c r="Z187" s="39"/>
      <c r="AA187" s="94">
        <f t="shared" si="7"/>
        <v>0</v>
      </c>
      <c r="AB187" s="94">
        <f t="shared" si="10"/>
        <v>0</v>
      </c>
      <c r="AC187" s="342"/>
      <c r="AD187" s="289"/>
      <c r="AE187" s="289"/>
      <c r="AF187" s="293"/>
      <c r="AG187" s="293"/>
      <c r="AH187" s="234"/>
      <c r="AI187" s="234"/>
      <c r="AJ187" s="217"/>
      <c r="AK187" s="217"/>
      <c r="AL187" s="217"/>
      <c r="AM187" s="302"/>
      <c r="AN187" s="302"/>
      <c r="AO187" s="302"/>
      <c r="AP187" s="302"/>
      <c r="AQ187" s="307"/>
      <c r="AR187" s="247"/>
    </row>
    <row r="188" spans="1:44" s="88" customFormat="1" ht="17.100000000000001" customHeight="1">
      <c r="A188" s="318"/>
      <c r="B188" s="261"/>
      <c r="C188" s="338"/>
      <c r="D188" s="261"/>
      <c r="E188" s="264"/>
      <c r="F188" s="261"/>
      <c r="G188" s="267"/>
      <c r="H188" s="270"/>
      <c r="I188" s="282"/>
      <c r="J188" s="284"/>
      <c r="K188" s="230"/>
      <c r="L188" s="209"/>
      <c r="M188" s="284"/>
      <c r="N188" s="293"/>
      <c r="O188" s="293"/>
      <c r="P188" s="239"/>
      <c r="Q188" s="209"/>
      <c r="R188" s="309">
        <f>IF(Q188="SI",1,IF(Q188="NO",3,0))</f>
        <v>0</v>
      </c>
      <c r="S188" s="38" t="s">
        <v>245</v>
      </c>
      <c r="T188" s="89"/>
      <c r="U188" s="90"/>
      <c r="V188" s="90"/>
      <c r="W188" s="90"/>
      <c r="X188" s="90"/>
      <c r="Y188" s="90"/>
      <c r="Z188" s="39"/>
      <c r="AA188" s="94">
        <f t="shared" si="7"/>
        <v>0</v>
      </c>
      <c r="AB188" s="94">
        <f t="shared" si="10"/>
        <v>0</v>
      </c>
      <c r="AC188" s="342"/>
      <c r="AD188" s="289"/>
      <c r="AE188" s="289"/>
      <c r="AF188" s="293"/>
      <c r="AG188" s="293"/>
      <c r="AH188" s="234"/>
      <c r="AI188" s="234"/>
      <c r="AJ188" s="217"/>
      <c r="AK188" s="217"/>
      <c r="AL188" s="217"/>
      <c r="AM188" s="302"/>
      <c r="AN188" s="302"/>
      <c r="AO188" s="302"/>
      <c r="AP188" s="302"/>
      <c r="AQ188" s="307"/>
      <c r="AR188" s="305"/>
    </row>
    <row r="189" spans="1:44" s="88" customFormat="1" ht="17.100000000000001" customHeight="1">
      <c r="A189" s="318"/>
      <c r="B189" s="261"/>
      <c r="C189" s="338"/>
      <c r="D189" s="261"/>
      <c r="E189" s="264"/>
      <c r="F189" s="261"/>
      <c r="G189" s="267"/>
      <c r="H189" s="270"/>
      <c r="I189" s="282"/>
      <c r="J189" s="284"/>
      <c r="K189" s="231"/>
      <c r="L189" s="209"/>
      <c r="M189" s="284"/>
      <c r="N189" s="293"/>
      <c r="O189" s="293"/>
      <c r="P189" s="239"/>
      <c r="Q189" s="209"/>
      <c r="R189" s="226"/>
      <c r="S189" s="38" t="s">
        <v>246</v>
      </c>
      <c r="T189" s="89"/>
      <c r="U189" s="90"/>
      <c r="V189" s="90"/>
      <c r="W189" s="90"/>
      <c r="X189" s="90"/>
      <c r="Y189" s="90"/>
      <c r="Z189" s="39"/>
      <c r="AA189" s="94">
        <f t="shared" si="7"/>
        <v>0</v>
      </c>
      <c r="AB189" s="94">
        <f t="shared" si="10"/>
        <v>0</v>
      </c>
      <c r="AC189" s="342"/>
      <c r="AD189" s="289"/>
      <c r="AE189" s="289"/>
      <c r="AF189" s="293"/>
      <c r="AG189" s="293"/>
      <c r="AH189" s="234"/>
      <c r="AI189" s="234"/>
      <c r="AJ189" s="217"/>
      <c r="AK189" s="217"/>
      <c r="AL189" s="217"/>
      <c r="AM189" s="302"/>
      <c r="AN189" s="302"/>
      <c r="AO189" s="302"/>
      <c r="AP189" s="302"/>
      <c r="AQ189" s="307"/>
      <c r="AR189" s="247"/>
    </row>
    <row r="190" spans="1:44" s="88" customFormat="1" ht="17.100000000000001" customHeight="1">
      <c r="A190" s="318"/>
      <c r="B190" s="261"/>
      <c r="C190" s="338"/>
      <c r="D190" s="261"/>
      <c r="E190" s="264"/>
      <c r="F190" s="261"/>
      <c r="G190" s="267"/>
      <c r="H190" s="270"/>
      <c r="I190" s="282"/>
      <c r="J190" s="284"/>
      <c r="K190" s="231"/>
      <c r="L190" s="209"/>
      <c r="M190" s="284"/>
      <c r="N190" s="293"/>
      <c r="O190" s="293"/>
      <c r="P190" s="239"/>
      <c r="Q190" s="209"/>
      <c r="R190" s="226"/>
      <c r="S190" s="38" t="s">
        <v>247</v>
      </c>
      <c r="T190" s="89"/>
      <c r="U190" s="90"/>
      <c r="V190" s="90"/>
      <c r="W190" s="90"/>
      <c r="X190" s="90"/>
      <c r="Y190" s="90"/>
      <c r="Z190" s="39"/>
      <c r="AA190" s="94">
        <f t="shared" si="7"/>
        <v>0</v>
      </c>
      <c r="AB190" s="94">
        <f t="shared" si="10"/>
        <v>0</v>
      </c>
      <c r="AC190" s="342"/>
      <c r="AD190" s="289"/>
      <c r="AE190" s="289"/>
      <c r="AF190" s="293"/>
      <c r="AG190" s="293"/>
      <c r="AH190" s="234"/>
      <c r="AI190" s="234"/>
      <c r="AJ190" s="217"/>
      <c r="AK190" s="217"/>
      <c r="AL190" s="217"/>
      <c r="AM190" s="302"/>
      <c r="AN190" s="302"/>
      <c r="AO190" s="302"/>
      <c r="AP190" s="302"/>
      <c r="AQ190" s="307"/>
      <c r="AR190" s="247"/>
    </row>
    <row r="191" spans="1:44" s="88" customFormat="1" ht="17.100000000000001" customHeight="1">
      <c r="A191" s="318"/>
      <c r="B191" s="261"/>
      <c r="C191" s="338"/>
      <c r="D191" s="261"/>
      <c r="E191" s="264"/>
      <c r="F191" s="261"/>
      <c r="G191" s="267"/>
      <c r="H191" s="270"/>
      <c r="I191" s="282"/>
      <c r="J191" s="284"/>
      <c r="K191" s="231"/>
      <c r="L191" s="209"/>
      <c r="M191" s="284"/>
      <c r="N191" s="293"/>
      <c r="O191" s="293"/>
      <c r="P191" s="239"/>
      <c r="Q191" s="209"/>
      <c r="R191" s="226"/>
      <c r="S191" s="38" t="s">
        <v>248</v>
      </c>
      <c r="T191" s="89"/>
      <c r="U191" s="90"/>
      <c r="V191" s="90"/>
      <c r="W191" s="90"/>
      <c r="X191" s="90"/>
      <c r="Y191" s="90"/>
      <c r="Z191" s="39"/>
      <c r="AA191" s="94">
        <f t="shared" si="7"/>
        <v>0</v>
      </c>
      <c r="AB191" s="94">
        <f t="shared" si="10"/>
        <v>0</v>
      </c>
      <c r="AC191" s="342"/>
      <c r="AD191" s="289"/>
      <c r="AE191" s="289"/>
      <c r="AF191" s="293"/>
      <c r="AG191" s="293"/>
      <c r="AH191" s="234"/>
      <c r="AI191" s="234"/>
      <c r="AJ191" s="217"/>
      <c r="AK191" s="217"/>
      <c r="AL191" s="217"/>
      <c r="AM191" s="302"/>
      <c r="AN191" s="302"/>
      <c r="AO191" s="302"/>
      <c r="AP191" s="302"/>
      <c r="AQ191" s="307"/>
      <c r="AR191" s="247"/>
    </row>
    <row r="192" spans="1:44" s="88" customFormat="1" ht="17.100000000000001" customHeight="1">
      <c r="A192" s="318"/>
      <c r="B192" s="261"/>
      <c r="C192" s="338"/>
      <c r="D192" s="261"/>
      <c r="E192" s="264"/>
      <c r="F192" s="261"/>
      <c r="G192" s="267"/>
      <c r="H192" s="270"/>
      <c r="I192" s="282"/>
      <c r="J192" s="284"/>
      <c r="K192" s="281"/>
      <c r="L192" s="209"/>
      <c r="M192" s="284"/>
      <c r="N192" s="293"/>
      <c r="O192" s="293"/>
      <c r="P192" s="239"/>
      <c r="Q192" s="209"/>
      <c r="R192" s="226"/>
      <c r="S192" s="38" t="s">
        <v>249</v>
      </c>
      <c r="T192" s="89"/>
      <c r="U192" s="90"/>
      <c r="V192" s="90"/>
      <c r="W192" s="90"/>
      <c r="X192" s="90"/>
      <c r="Y192" s="90"/>
      <c r="Z192" s="39"/>
      <c r="AA192" s="94">
        <f t="shared" si="7"/>
        <v>0</v>
      </c>
      <c r="AB192" s="94">
        <f t="shared" si="10"/>
        <v>0</v>
      </c>
      <c r="AC192" s="342"/>
      <c r="AD192" s="289"/>
      <c r="AE192" s="289"/>
      <c r="AF192" s="293"/>
      <c r="AG192" s="293"/>
      <c r="AH192" s="234"/>
      <c r="AI192" s="234"/>
      <c r="AJ192" s="217"/>
      <c r="AK192" s="217"/>
      <c r="AL192" s="217"/>
      <c r="AM192" s="302"/>
      <c r="AN192" s="302"/>
      <c r="AO192" s="302"/>
      <c r="AP192" s="302"/>
      <c r="AQ192" s="307"/>
      <c r="AR192" s="247"/>
    </row>
    <row r="193" spans="1:44" s="88" customFormat="1" ht="17.100000000000001" customHeight="1">
      <c r="A193" s="318"/>
      <c r="B193" s="261"/>
      <c r="C193" s="338"/>
      <c r="D193" s="261"/>
      <c r="E193" s="264"/>
      <c r="F193" s="261"/>
      <c r="G193" s="267"/>
      <c r="H193" s="270"/>
      <c r="I193" s="282"/>
      <c r="J193" s="284"/>
      <c r="K193" s="230"/>
      <c r="L193" s="209"/>
      <c r="M193" s="284"/>
      <c r="N193" s="293"/>
      <c r="O193" s="293"/>
      <c r="P193" s="239"/>
      <c r="Q193" s="209"/>
      <c r="R193" s="309">
        <f>IF(Q193="SI",1,IF(Q193="NO",3,0))</f>
        <v>0</v>
      </c>
      <c r="S193" s="38" t="s">
        <v>250</v>
      </c>
      <c r="T193" s="89"/>
      <c r="U193" s="90"/>
      <c r="V193" s="90"/>
      <c r="W193" s="90"/>
      <c r="X193" s="90"/>
      <c r="Y193" s="90"/>
      <c r="Z193" s="39"/>
      <c r="AA193" s="94">
        <f t="shared" ref="AA193:AA227" si="11">IF(Z193="Suficiente",1,0)</f>
        <v>0</v>
      </c>
      <c r="AB193" s="94">
        <f t="shared" si="10"/>
        <v>0</v>
      </c>
      <c r="AC193" s="342"/>
      <c r="AD193" s="289"/>
      <c r="AE193" s="289"/>
      <c r="AF193" s="293"/>
      <c r="AG193" s="293"/>
      <c r="AH193" s="234"/>
      <c r="AI193" s="234"/>
      <c r="AJ193" s="217"/>
      <c r="AK193" s="217"/>
      <c r="AL193" s="217"/>
      <c r="AM193" s="302"/>
      <c r="AN193" s="302"/>
      <c r="AO193" s="302"/>
      <c r="AP193" s="302"/>
      <c r="AQ193" s="307"/>
      <c r="AR193" s="305"/>
    </row>
    <row r="194" spans="1:44" s="88" customFormat="1" ht="17.100000000000001" customHeight="1">
      <c r="A194" s="318"/>
      <c r="B194" s="261"/>
      <c r="C194" s="338"/>
      <c r="D194" s="261"/>
      <c r="E194" s="264"/>
      <c r="F194" s="261"/>
      <c r="G194" s="267"/>
      <c r="H194" s="270"/>
      <c r="I194" s="282"/>
      <c r="J194" s="284"/>
      <c r="K194" s="231"/>
      <c r="L194" s="209"/>
      <c r="M194" s="284"/>
      <c r="N194" s="293"/>
      <c r="O194" s="293"/>
      <c r="P194" s="239"/>
      <c r="Q194" s="209"/>
      <c r="R194" s="226"/>
      <c r="S194" s="38" t="s">
        <v>251</v>
      </c>
      <c r="T194" s="89"/>
      <c r="U194" s="90"/>
      <c r="V194" s="90"/>
      <c r="W194" s="90"/>
      <c r="X194" s="90"/>
      <c r="Y194" s="90"/>
      <c r="Z194" s="39"/>
      <c r="AA194" s="94">
        <f t="shared" si="11"/>
        <v>0</v>
      </c>
      <c r="AB194" s="94">
        <f t="shared" si="10"/>
        <v>0</v>
      </c>
      <c r="AC194" s="342"/>
      <c r="AD194" s="289"/>
      <c r="AE194" s="289"/>
      <c r="AF194" s="293"/>
      <c r="AG194" s="293"/>
      <c r="AH194" s="234"/>
      <c r="AI194" s="234"/>
      <c r="AJ194" s="217"/>
      <c r="AK194" s="217"/>
      <c r="AL194" s="217"/>
      <c r="AM194" s="302"/>
      <c r="AN194" s="302"/>
      <c r="AO194" s="302"/>
      <c r="AP194" s="302"/>
      <c r="AQ194" s="307"/>
      <c r="AR194" s="247"/>
    </row>
    <row r="195" spans="1:44" s="88" customFormat="1" ht="17.100000000000001" customHeight="1">
      <c r="A195" s="318"/>
      <c r="B195" s="261"/>
      <c r="C195" s="338"/>
      <c r="D195" s="261"/>
      <c r="E195" s="264"/>
      <c r="F195" s="261"/>
      <c r="G195" s="267"/>
      <c r="H195" s="270"/>
      <c r="I195" s="282"/>
      <c r="J195" s="284"/>
      <c r="K195" s="231"/>
      <c r="L195" s="209"/>
      <c r="M195" s="284"/>
      <c r="N195" s="293"/>
      <c r="O195" s="293"/>
      <c r="P195" s="239"/>
      <c r="Q195" s="209"/>
      <c r="R195" s="226"/>
      <c r="S195" s="38" t="s">
        <v>252</v>
      </c>
      <c r="T195" s="89"/>
      <c r="U195" s="90"/>
      <c r="V195" s="90"/>
      <c r="W195" s="90"/>
      <c r="X195" s="90"/>
      <c r="Y195" s="90"/>
      <c r="Z195" s="39"/>
      <c r="AA195" s="94">
        <f t="shared" si="11"/>
        <v>0</v>
      </c>
      <c r="AB195" s="94">
        <f t="shared" si="10"/>
        <v>0</v>
      </c>
      <c r="AC195" s="342"/>
      <c r="AD195" s="289"/>
      <c r="AE195" s="289"/>
      <c r="AF195" s="293"/>
      <c r="AG195" s="293"/>
      <c r="AH195" s="234"/>
      <c r="AI195" s="234"/>
      <c r="AJ195" s="217"/>
      <c r="AK195" s="217"/>
      <c r="AL195" s="217"/>
      <c r="AM195" s="302"/>
      <c r="AN195" s="302"/>
      <c r="AO195" s="302"/>
      <c r="AP195" s="302"/>
      <c r="AQ195" s="307"/>
      <c r="AR195" s="247"/>
    </row>
    <row r="196" spans="1:44" s="88" customFormat="1" ht="17.100000000000001" customHeight="1">
      <c r="A196" s="318"/>
      <c r="B196" s="261"/>
      <c r="C196" s="338"/>
      <c r="D196" s="261"/>
      <c r="E196" s="264"/>
      <c r="F196" s="261"/>
      <c r="G196" s="267"/>
      <c r="H196" s="270"/>
      <c r="I196" s="282"/>
      <c r="J196" s="284"/>
      <c r="K196" s="231"/>
      <c r="L196" s="209"/>
      <c r="M196" s="284"/>
      <c r="N196" s="293"/>
      <c r="O196" s="293"/>
      <c r="P196" s="239"/>
      <c r="Q196" s="209"/>
      <c r="R196" s="226"/>
      <c r="S196" s="38" t="s">
        <v>253</v>
      </c>
      <c r="T196" s="89"/>
      <c r="U196" s="90"/>
      <c r="V196" s="90"/>
      <c r="W196" s="90"/>
      <c r="X196" s="90"/>
      <c r="Y196" s="90"/>
      <c r="Z196" s="39"/>
      <c r="AA196" s="94">
        <f t="shared" si="11"/>
        <v>0</v>
      </c>
      <c r="AB196" s="94">
        <f t="shared" si="10"/>
        <v>0</v>
      </c>
      <c r="AC196" s="342"/>
      <c r="AD196" s="289"/>
      <c r="AE196" s="289"/>
      <c r="AF196" s="293"/>
      <c r="AG196" s="293"/>
      <c r="AH196" s="234"/>
      <c r="AI196" s="234"/>
      <c r="AJ196" s="217"/>
      <c r="AK196" s="217"/>
      <c r="AL196" s="217"/>
      <c r="AM196" s="302"/>
      <c r="AN196" s="302"/>
      <c r="AO196" s="302"/>
      <c r="AP196" s="302"/>
      <c r="AQ196" s="307"/>
      <c r="AR196" s="247"/>
    </row>
    <row r="197" spans="1:44" s="88" customFormat="1" ht="17.100000000000001" customHeight="1">
      <c r="A197" s="318"/>
      <c r="B197" s="261"/>
      <c r="C197" s="338"/>
      <c r="D197" s="261"/>
      <c r="E197" s="264"/>
      <c r="F197" s="261"/>
      <c r="G197" s="267"/>
      <c r="H197" s="270"/>
      <c r="I197" s="282"/>
      <c r="J197" s="284"/>
      <c r="K197" s="281"/>
      <c r="L197" s="209"/>
      <c r="M197" s="284"/>
      <c r="N197" s="293"/>
      <c r="O197" s="293"/>
      <c r="P197" s="239"/>
      <c r="Q197" s="209"/>
      <c r="R197" s="226"/>
      <c r="S197" s="38" t="s">
        <v>254</v>
      </c>
      <c r="T197" s="89"/>
      <c r="U197" s="90"/>
      <c r="V197" s="90"/>
      <c r="W197" s="90"/>
      <c r="X197" s="90"/>
      <c r="Y197" s="90"/>
      <c r="Z197" s="39"/>
      <c r="AA197" s="94">
        <f t="shared" si="11"/>
        <v>0</v>
      </c>
      <c r="AB197" s="94">
        <f t="shared" si="10"/>
        <v>0</v>
      </c>
      <c r="AC197" s="342"/>
      <c r="AD197" s="289"/>
      <c r="AE197" s="289"/>
      <c r="AF197" s="293"/>
      <c r="AG197" s="293"/>
      <c r="AH197" s="234"/>
      <c r="AI197" s="234"/>
      <c r="AJ197" s="217"/>
      <c r="AK197" s="217"/>
      <c r="AL197" s="217"/>
      <c r="AM197" s="302"/>
      <c r="AN197" s="302"/>
      <c r="AO197" s="302"/>
      <c r="AP197" s="302"/>
      <c r="AQ197" s="307"/>
      <c r="AR197" s="247"/>
    </row>
    <row r="198" spans="1:44" s="88" customFormat="1" ht="17.100000000000001" customHeight="1">
      <c r="A198" s="318"/>
      <c r="B198" s="261"/>
      <c r="C198" s="338"/>
      <c r="D198" s="261"/>
      <c r="E198" s="264"/>
      <c r="F198" s="261"/>
      <c r="G198" s="267"/>
      <c r="H198" s="270"/>
      <c r="I198" s="282"/>
      <c r="J198" s="284"/>
      <c r="K198" s="230"/>
      <c r="L198" s="209"/>
      <c r="M198" s="284"/>
      <c r="N198" s="293"/>
      <c r="O198" s="293"/>
      <c r="P198" s="239"/>
      <c r="Q198" s="209"/>
      <c r="R198" s="309">
        <f>IF(Q198="SI",1,IF(Q198="NO",3,0))</f>
        <v>0</v>
      </c>
      <c r="S198" s="38" t="s">
        <v>255</v>
      </c>
      <c r="T198" s="89"/>
      <c r="U198" s="90"/>
      <c r="V198" s="90"/>
      <c r="W198" s="90"/>
      <c r="X198" s="90"/>
      <c r="Y198" s="90"/>
      <c r="Z198" s="39"/>
      <c r="AA198" s="94">
        <f t="shared" si="11"/>
        <v>0</v>
      </c>
      <c r="AB198" s="94">
        <f t="shared" si="10"/>
        <v>0</v>
      </c>
      <c r="AC198" s="342"/>
      <c r="AD198" s="289"/>
      <c r="AE198" s="289"/>
      <c r="AF198" s="293"/>
      <c r="AG198" s="293"/>
      <c r="AH198" s="234"/>
      <c r="AI198" s="234"/>
      <c r="AJ198" s="217"/>
      <c r="AK198" s="217"/>
      <c r="AL198" s="217"/>
      <c r="AM198" s="302"/>
      <c r="AN198" s="302"/>
      <c r="AO198" s="302"/>
      <c r="AP198" s="302"/>
      <c r="AQ198" s="307"/>
      <c r="AR198" s="305"/>
    </row>
    <row r="199" spans="1:44" s="88" customFormat="1" ht="17.100000000000001" customHeight="1">
      <c r="A199" s="318"/>
      <c r="B199" s="261"/>
      <c r="C199" s="338"/>
      <c r="D199" s="261"/>
      <c r="E199" s="264"/>
      <c r="F199" s="261"/>
      <c r="G199" s="267"/>
      <c r="H199" s="270"/>
      <c r="I199" s="282"/>
      <c r="J199" s="284"/>
      <c r="K199" s="231"/>
      <c r="L199" s="209"/>
      <c r="M199" s="284"/>
      <c r="N199" s="293"/>
      <c r="O199" s="293"/>
      <c r="P199" s="239"/>
      <c r="Q199" s="209"/>
      <c r="R199" s="226"/>
      <c r="S199" s="38" t="s">
        <v>34</v>
      </c>
      <c r="T199" s="89"/>
      <c r="U199" s="90"/>
      <c r="V199" s="90"/>
      <c r="W199" s="90"/>
      <c r="X199" s="90"/>
      <c r="Y199" s="90"/>
      <c r="Z199" s="39"/>
      <c r="AA199" s="94">
        <f t="shared" si="11"/>
        <v>0</v>
      </c>
      <c r="AB199" s="94">
        <f t="shared" si="10"/>
        <v>0</v>
      </c>
      <c r="AC199" s="342"/>
      <c r="AD199" s="289"/>
      <c r="AE199" s="289"/>
      <c r="AF199" s="293"/>
      <c r="AG199" s="293"/>
      <c r="AH199" s="234"/>
      <c r="AI199" s="234"/>
      <c r="AJ199" s="217"/>
      <c r="AK199" s="217"/>
      <c r="AL199" s="217"/>
      <c r="AM199" s="302"/>
      <c r="AN199" s="302"/>
      <c r="AO199" s="302"/>
      <c r="AP199" s="302"/>
      <c r="AQ199" s="307"/>
      <c r="AR199" s="247"/>
    </row>
    <row r="200" spans="1:44" s="88" customFormat="1" ht="17.100000000000001" customHeight="1">
      <c r="A200" s="318"/>
      <c r="B200" s="261"/>
      <c r="C200" s="338"/>
      <c r="D200" s="261"/>
      <c r="E200" s="264"/>
      <c r="F200" s="261"/>
      <c r="G200" s="267"/>
      <c r="H200" s="270"/>
      <c r="I200" s="282"/>
      <c r="J200" s="284"/>
      <c r="K200" s="231"/>
      <c r="L200" s="209"/>
      <c r="M200" s="284"/>
      <c r="N200" s="293"/>
      <c r="O200" s="293"/>
      <c r="P200" s="239"/>
      <c r="Q200" s="209"/>
      <c r="R200" s="226"/>
      <c r="S200" s="38" t="s">
        <v>256</v>
      </c>
      <c r="T200" s="89"/>
      <c r="U200" s="90"/>
      <c r="V200" s="90"/>
      <c r="W200" s="90"/>
      <c r="X200" s="90"/>
      <c r="Y200" s="90"/>
      <c r="Z200" s="39"/>
      <c r="AA200" s="94">
        <f t="shared" si="11"/>
        <v>0</v>
      </c>
      <c r="AB200" s="94">
        <f t="shared" si="10"/>
        <v>0</v>
      </c>
      <c r="AC200" s="342"/>
      <c r="AD200" s="289"/>
      <c r="AE200" s="289"/>
      <c r="AF200" s="293"/>
      <c r="AG200" s="293"/>
      <c r="AH200" s="234"/>
      <c r="AI200" s="234"/>
      <c r="AJ200" s="217"/>
      <c r="AK200" s="217"/>
      <c r="AL200" s="217"/>
      <c r="AM200" s="302"/>
      <c r="AN200" s="302"/>
      <c r="AO200" s="302"/>
      <c r="AP200" s="302"/>
      <c r="AQ200" s="307"/>
      <c r="AR200" s="247"/>
    </row>
    <row r="201" spans="1:44" s="88" customFormat="1" ht="17.100000000000001" customHeight="1">
      <c r="A201" s="318"/>
      <c r="B201" s="261"/>
      <c r="C201" s="338"/>
      <c r="D201" s="261"/>
      <c r="E201" s="264"/>
      <c r="F201" s="261"/>
      <c r="G201" s="267"/>
      <c r="H201" s="270"/>
      <c r="I201" s="282"/>
      <c r="J201" s="284"/>
      <c r="K201" s="231"/>
      <c r="L201" s="209"/>
      <c r="M201" s="284"/>
      <c r="N201" s="293"/>
      <c r="O201" s="293"/>
      <c r="P201" s="239"/>
      <c r="Q201" s="209"/>
      <c r="R201" s="226"/>
      <c r="S201" s="38" t="s">
        <v>257</v>
      </c>
      <c r="T201" s="89"/>
      <c r="U201" s="90"/>
      <c r="V201" s="90"/>
      <c r="W201" s="90"/>
      <c r="X201" s="90"/>
      <c r="Y201" s="90"/>
      <c r="Z201" s="39"/>
      <c r="AA201" s="94">
        <f t="shared" si="11"/>
        <v>0</v>
      </c>
      <c r="AB201" s="94">
        <f t="shared" si="10"/>
        <v>0</v>
      </c>
      <c r="AC201" s="342"/>
      <c r="AD201" s="289"/>
      <c r="AE201" s="289"/>
      <c r="AF201" s="293"/>
      <c r="AG201" s="293"/>
      <c r="AH201" s="234"/>
      <c r="AI201" s="234"/>
      <c r="AJ201" s="217"/>
      <c r="AK201" s="217"/>
      <c r="AL201" s="217"/>
      <c r="AM201" s="302"/>
      <c r="AN201" s="302"/>
      <c r="AO201" s="302"/>
      <c r="AP201" s="302"/>
      <c r="AQ201" s="307"/>
      <c r="AR201" s="247"/>
    </row>
    <row r="202" spans="1:44" s="88" customFormat="1" ht="17.100000000000001" customHeight="1">
      <c r="A202" s="319"/>
      <c r="B202" s="262"/>
      <c r="C202" s="339"/>
      <c r="D202" s="262"/>
      <c r="E202" s="265"/>
      <c r="F202" s="262"/>
      <c r="G202" s="268"/>
      <c r="H202" s="271"/>
      <c r="I202" s="283"/>
      <c r="J202" s="285"/>
      <c r="K202" s="232"/>
      <c r="L202" s="229"/>
      <c r="M202" s="285"/>
      <c r="N202" s="294"/>
      <c r="O202" s="294"/>
      <c r="P202" s="240"/>
      <c r="Q202" s="229"/>
      <c r="R202" s="228"/>
      <c r="S202" s="40" t="s">
        <v>37</v>
      </c>
      <c r="T202" s="91"/>
      <c r="U202" s="92"/>
      <c r="V202" s="92"/>
      <c r="W202" s="92"/>
      <c r="X202" s="92"/>
      <c r="Y202" s="92"/>
      <c r="Z202" s="41"/>
      <c r="AA202" s="95">
        <f t="shared" si="11"/>
        <v>0</v>
      </c>
      <c r="AB202" s="95">
        <f t="shared" si="10"/>
        <v>0</v>
      </c>
      <c r="AC202" s="343"/>
      <c r="AD202" s="290"/>
      <c r="AE202" s="290"/>
      <c r="AF202" s="294"/>
      <c r="AG202" s="294"/>
      <c r="AH202" s="235"/>
      <c r="AI202" s="235"/>
      <c r="AJ202" s="218"/>
      <c r="AK202" s="218"/>
      <c r="AL202" s="218"/>
      <c r="AM202" s="303"/>
      <c r="AN202" s="303"/>
      <c r="AO202" s="303"/>
      <c r="AP202" s="303"/>
      <c r="AQ202" s="308"/>
      <c r="AR202" s="248"/>
    </row>
    <row r="203" spans="1:44" s="88" customFormat="1" ht="17.100000000000001" customHeight="1">
      <c r="A203" s="320" t="str">
        <f>IF(E203&lt;&gt;"",'Información General'!$D$14&amp;"_"&amp;+$A$1+8,"")</f>
        <v/>
      </c>
      <c r="B203" s="272"/>
      <c r="C203" s="331"/>
      <c r="D203" s="272"/>
      <c r="E203" s="275"/>
      <c r="F203" s="272"/>
      <c r="G203" s="278"/>
      <c r="H203" s="269"/>
      <c r="I203" s="286"/>
      <c r="J203" s="269"/>
      <c r="K203" s="208"/>
      <c r="L203" s="208"/>
      <c r="M203" s="269"/>
      <c r="N203" s="210"/>
      <c r="O203" s="210"/>
      <c r="P203" s="219" t="str">
        <f>IF(AND(N203&lt;&gt;"",O203&lt;&gt;""),IF(AND(N203&gt;5,O203&gt;5),"I",IF(AND(N203&lt;=5,O203&gt;5),"II",IF(AND(N203&gt;5,O203&lt;=5),"IV",IF(AND(N203&lt;=5,O203&lt;=5),"III")))),"")</f>
        <v/>
      </c>
      <c r="Q203" s="208"/>
      <c r="R203" s="225">
        <f>IF(Q203="SI",1,IF(Q203="NO",3,0))</f>
        <v>0</v>
      </c>
      <c r="S203" s="36" t="s">
        <v>258</v>
      </c>
      <c r="T203" s="86"/>
      <c r="U203" s="87"/>
      <c r="V203" s="87"/>
      <c r="W203" s="87"/>
      <c r="X203" s="87"/>
      <c r="Y203" s="87"/>
      <c r="Z203" s="37"/>
      <c r="AA203" s="93">
        <f>IF(Z203="Suficiente",1,0)</f>
        <v>0</v>
      </c>
      <c r="AB203" s="93">
        <f>IF(Z203="Deficiente",1,0)</f>
        <v>0</v>
      </c>
      <c r="AC203" s="222" t="str">
        <f>IF(SUM(R203:R227)&gt;=1,IF((SUM(R203:R227)/COUNTA(Q203:Q227))=1,IF(SUM(AA203:AA227)&gt;=1,IF(SUM(AA203:AA227)/(SUM(AA203:AA227)+SUM(AB203:AB227))=100%,"SI","NO"),"NO"),"NO"),"")</f>
        <v/>
      </c>
      <c r="AD203" s="295" t="str">
        <f>IF($N203=1,"b","")</f>
        <v/>
      </c>
      <c r="AE203" s="295" t="str">
        <f>IF($O203=1,"b","")</f>
        <v/>
      </c>
      <c r="AF203" s="210"/>
      <c r="AG203" s="210"/>
      <c r="AH203" s="236">
        <f>IF(OR($AD203="b",$AE203="b"),2,0)</f>
        <v>0</v>
      </c>
      <c r="AI203" s="236">
        <f>IF(AND($N203=1,$AF203=1,$O203=1,$AG203=1),1,0)</f>
        <v>0</v>
      </c>
      <c r="AJ203" s="213">
        <f>IF(AF203&lt;&gt;"",IF(AI203=1,1,IF(OR($AF203&gt;$N203,AND($AC203="SI",$AF203=$N203),AND($AC203="NO",$AF203&lt;&gt;$N203)),0,1)),0)</f>
        <v>0</v>
      </c>
      <c r="AK203" s="213">
        <f>IF(AG203&lt;&gt;"",IF(AI203=1,1,IF(OR(AG203&gt;O203,AND(AC203="SI",AG203=O203),AND(AC203="NO",AG203&lt;&gt;O203)),0,1)),0)</f>
        <v>0</v>
      </c>
      <c r="AL203" s="213">
        <f>IF(AC203&lt;&gt;"",(+AI203+AJ203+AK203),0)</f>
        <v>0</v>
      </c>
      <c r="AM203" s="344" t="str">
        <f>IF($AL203&gt;=2,IF(AND($AF203="",$AG203=""),"",IF(AND($AF203&gt;5,$AG203&gt;5),"I","")),"")</f>
        <v/>
      </c>
      <c r="AN203" s="344" t="str">
        <f>IF($AL203&gt;=2,IF(AND($AF203="",$AG203=""),"",IF(AND($AF203&lt;6,$AG203&gt;5),"II","")),"")</f>
        <v/>
      </c>
      <c r="AO203" s="344" t="str">
        <f>IF($AL203&gt;=2,IF(AND($AF203="",$AG203=""),"",IF(AND($AF203&lt;6,$AG203&lt;6),"III","")),"")</f>
        <v/>
      </c>
      <c r="AP203" s="344" t="str">
        <f>IF($AL203&gt;=2,IF(AND($AF203="",$AG203=""),"",IF(AND($AF203&gt;5,$AG203&lt;6),"IV","")),"")</f>
        <v/>
      </c>
      <c r="AQ203" s="334"/>
      <c r="AR203" s="346"/>
    </row>
    <row r="204" spans="1:44" s="88" customFormat="1" ht="17.100000000000001" customHeight="1">
      <c r="A204" s="321"/>
      <c r="B204" s="273"/>
      <c r="C204" s="332"/>
      <c r="D204" s="273"/>
      <c r="E204" s="276"/>
      <c r="F204" s="273"/>
      <c r="G204" s="279"/>
      <c r="H204" s="270"/>
      <c r="I204" s="287"/>
      <c r="J204" s="270"/>
      <c r="K204" s="206"/>
      <c r="L204" s="206"/>
      <c r="M204" s="270"/>
      <c r="N204" s="211"/>
      <c r="O204" s="211"/>
      <c r="P204" s="220"/>
      <c r="Q204" s="206"/>
      <c r="R204" s="226"/>
      <c r="S204" s="38" t="s">
        <v>259</v>
      </c>
      <c r="T204" s="89"/>
      <c r="U204" s="90"/>
      <c r="V204" s="90"/>
      <c r="W204" s="90"/>
      <c r="X204" s="90"/>
      <c r="Y204" s="90"/>
      <c r="Z204" s="39"/>
      <c r="AA204" s="94">
        <f t="shared" si="11"/>
        <v>0</v>
      </c>
      <c r="AB204" s="94">
        <f t="shared" ref="AB204:AB227" si="12">IF(Z204="Deficiente",1,0)</f>
        <v>0</v>
      </c>
      <c r="AC204" s="223"/>
      <c r="AD204" s="289"/>
      <c r="AE204" s="289"/>
      <c r="AF204" s="211"/>
      <c r="AG204" s="211"/>
      <c r="AH204" s="234"/>
      <c r="AI204" s="234"/>
      <c r="AJ204" s="214"/>
      <c r="AK204" s="214"/>
      <c r="AL204" s="214"/>
      <c r="AM204" s="302"/>
      <c r="AN204" s="302"/>
      <c r="AO204" s="302"/>
      <c r="AP204" s="302"/>
      <c r="AQ204" s="335"/>
      <c r="AR204" s="247"/>
    </row>
    <row r="205" spans="1:44" s="88" customFormat="1" ht="17.100000000000001" customHeight="1">
      <c r="A205" s="321"/>
      <c r="B205" s="273"/>
      <c r="C205" s="332"/>
      <c r="D205" s="273"/>
      <c r="E205" s="276"/>
      <c r="F205" s="273"/>
      <c r="G205" s="279"/>
      <c r="H205" s="270"/>
      <c r="I205" s="287"/>
      <c r="J205" s="270"/>
      <c r="K205" s="206"/>
      <c r="L205" s="206"/>
      <c r="M205" s="270"/>
      <c r="N205" s="211"/>
      <c r="O205" s="211"/>
      <c r="P205" s="220"/>
      <c r="Q205" s="206"/>
      <c r="R205" s="226"/>
      <c r="S205" s="38" t="s">
        <v>260</v>
      </c>
      <c r="T205" s="89"/>
      <c r="U205" s="90"/>
      <c r="V205" s="90"/>
      <c r="W205" s="90"/>
      <c r="X205" s="90"/>
      <c r="Y205" s="90"/>
      <c r="Z205" s="39"/>
      <c r="AA205" s="94">
        <f t="shared" si="11"/>
        <v>0</v>
      </c>
      <c r="AB205" s="94">
        <f t="shared" si="12"/>
        <v>0</v>
      </c>
      <c r="AC205" s="223"/>
      <c r="AD205" s="289"/>
      <c r="AE205" s="289"/>
      <c r="AF205" s="211"/>
      <c r="AG205" s="211"/>
      <c r="AH205" s="234"/>
      <c r="AI205" s="234"/>
      <c r="AJ205" s="214"/>
      <c r="AK205" s="214"/>
      <c r="AL205" s="214"/>
      <c r="AM205" s="302"/>
      <c r="AN205" s="302"/>
      <c r="AO205" s="302"/>
      <c r="AP205" s="302"/>
      <c r="AQ205" s="335"/>
      <c r="AR205" s="247"/>
    </row>
    <row r="206" spans="1:44" s="88" customFormat="1" ht="17.100000000000001" customHeight="1">
      <c r="A206" s="321"/>
      <c r="B206" s="273"/>
      <c r="C206" s="332"/>
      <c r="D206" s="273"/>
      <c r="E206" s="276"/>
      <c r="F206" s="273"/>
      <c r="G206" s="279"/>
      <c r="H206" s="270"/>
      <c r="I206" s="287"/>
      <c r="J206" s="270"/>
      <c r="K206" s="206"/>
      <c r="L206" s="206"/>
      <c r="M206" s="270"/>
      <c r="N206" s="211"/>
      <c r="O206" s="211"/>
      <c r="P206" s="220"/>
      <c r="Q206" s="206"/>
      <c r="R206" s="226"/>
      <c r="S206" s="38" t="s">
        <v>261</v>
      </c>
      <c r="T206" s="89"/>
      <c r="U206" s="90"/>
      <c r="V206" s="90"/>
      <c r="W206" s="90"/>
      <c r="X206" s="90"/>
      <c r="Y206" s="90"/>
      <c r="Z206" s="39"/>
      <c r="AA206" s="94">
        <f t="shared" si="11"/>
        <v>0</v>
      </c>
      <c r="AB206" s="94">
        <f t="shared" si="12"/>
        <v>0</v>
      </c>
      <c r="AC206" s="223"/>
      <c r="AD206" s="289"/>
      <c r="AE206" s="289"/>
      <c r="AF206" s="211"/>
      <c r="AG206" s="211"/>
      <c r="AH206" s="234"/>
      <c r="AI206" s="234"/>
      <c r="AJ206" s="214"/>
      <c r="AK206" s="214"/>
      <c r="AL206" s="214"/>
      <c r="AM206" s="302"/>
      <c r="AN206" s="302"/>
      <c r="AO206" s="302"/>
      <c r="AP206" s="302"/>
      <c r="AQ206" s="335"/>
      <c r="AR206" s="247"/>
    </row>
    <row r="207" spans="1:44" s="88" customFormat="1" ht="17.100000000000001" customHeight="1">
      <c r="A207" s="321"/>
      <c r="B207" s="273"/>
      <c r="C207" s="332"/>
      <c r="D207" s="273"/>
      <c r="E207" s="276"/>
      <c r="F207" s="273"/>
      <c r="G207" s="279"/>
      <c r="H207" s="270"/>
      <c r="I207" s="287"/>
      <c r="J207" s="270"/>
      <c r="K207" s="206"/>
      <c r="L207" s="206"/>
      <c r="M207" s="270"/>
      <c r="N207" s="211"/>
      <c r="O207" s="211"/>
      <c r="P207" s="220"/>
      <c r="Q207" s="206"/>
      <c r="R207" s="226"/>
      <c r="S207" s="38" t="s">
        <v>262</v>
      </c>
      <c r="T207" s="89"/>
      <c r="U207" s="90"/>
      <c r="V207" s="90"/>
      <c r="W207" s="90"/>
      <c r="X207" s="90"/>
      <c r="Y207" s="90"/>
      <c r="Z207" s="39"/>
      <c r="AA207" s="94">
        <f t="shared" si="11"/>
        <v>0</v>
      </c>
      <c r="AB207" s="94">
        <f t="shared" si="12"/>
        <v>0</v>
      </c>
      <c r="AC207" s="223"/>
      <c r="AD207" s="289"/>
      <c r="AE207" s="289"/>
      <c r="AF207" s="211"/>
      <c r="AG207" s="211"/>
      <c r="AH207" s="234"/>
      <c r="AI207" s="234"/>
      <c r="AJ207" s="214"/>
      <c r="AK207" s="214"/>
      <c r="AL207" s="214"/>
      <c r="AM207" s="302"/>
      <c r="AN207" s="302"/>
      <c r="AO207" s="302"/>
      <c r="AP207" s="302"/>
      <c r="AQ207" s="335"/>
      <c r="AR207" s="247"/>
    </row>
    <row r="208" spans="1:44" s="88" customFormat="1" ht="17.100000000000001" customHeight="1">
      <c r="A208" s="321"/>
      <c r="B208" s="273"/>
      <c r="C208" s="332"/>
      <c r="D208" s="273"/>
      <c r="E208" s="276"/>
      <c r="F208" s="273"/>
      <c r="G208" s="279"/>
      <c r="H208" s="270"/>
      <c r="I208" s="287"/>
      <c r="J208" s="269"/>
      <c r="K208" s="206"/>
      <c r="L208" s="206"/>
      <c r="M208" s="270"/>
      <c r="N208" s="211"/>
      <c r="O208" s="211"/>
      <c r="P208" s="220"/>
      <c r="Q208" s="206"/>
      <c r="R208" s="227">
        <f>IF(Q208="SI",1,IF(Q208="NO",3,0))</f>
        <v>0</v>
      </c>
      <c r="S208" s="38" t="s">
        <v>263</v>
      </c>
      <c r="T208" s="89"/>
      <c r="U208" s="90"/>
      <c r="V208" s="90"/>
      <c r="W208" s="90"/>
      <c r="X208" s="90"/>
      <c r="Y208" s="90"/>
      <c r="Z208" s="39"/>
      <c r="AA208" s="94">
        <f t="shared" si="11"/>
        <v>0</v>
      </c>
      <c r="AB208" s="94">
        <f t="shared" si="12"/>
        <v>0</v>
      </c>
      <c r="AC208" s="223"/>
      <c r="AD208" s="289"/>
      <c r="AE208" s="289"/>
      <c r="AF208" s="211"/>
      <c r="AG208" s="211"/>
      <c r="AH208" s="234"/>
      <c r="AI208" s="234"/>
      <c r="AJ208" s="214"/>
      <c r="AK208" s="214"/>
      <c r="AL208" s="214"/>
      <c r="AM208" s="302"/>
      <c r="AN208" s="302"/>
      <c r="AO208" s="302"/>
      <c r="AP208" s="302"/>
      <c r="AQ208" s="335"/>
      <c r="AR208" s="246"/>
    </row>
    <row r="209" spans="1:44" s="88" customFormat="1" ht="17.100000000000001" customHeight="1">
      <c r="A209" s="321"/>
      <c r="B209" s="273"/>
      <c r="C209" s="332"/>
      <c r="D209" s="273"/>
      <c r="E209" s="276"/>
      <c r="F209" s="273"/>
      <c r="G209" s="279"/>
      <c r="H209" s="270"/>
      <c r="I209" s="287"/>
      <c r="J209" s="270"/>
      <c r="K209" s="206"/>
      <c r="L209" s="206"/>
      <c r="M209" s="270"/>
      <c r="N209" s="211"/>
      <c r="O209" s="211"/>
      <c r="P209" s="220"/>
      <c r="Q209" s="206"/>
      <c r="R209" s="226"/>
      <c r="S209" s="38" t="s">
        <v>264</v>
      </c>
      <c r="T209" s="89"/>
      <c r="U209" s="90"/>
      <c r="V209" s="90"/>
      <c r="W209" s="90"/>
      <c r="X209" s="90"/>
      <c r="Y209" s="90"/>
      <c r="Z209" s="39"/>
      <c r="AA209" s="94">
        <f t="shared" si="11"/>
        <v>0</v>
      </c>
      <c r="AB209" s="94">
        <f t="shared" si="12"/>
        <v>0</v>
      </c>
      <c r="AC209" s="223"/>
      <c r="AD209" s="289"/>
      <c r="AE209" s="289"/>
      <c r="AF209" s="211"/>
      <c r="AG209" s="211"/>
      <c r="AH209" s="234"/>
      <c r="AI209" s="234"/>
      <c r="AJ209" s="214"/>
      <c r="AK209" s="214"/>
      <c r="AL209" s="214"/>
      <c r="AM209" s="302"/>
      <c r="AN209" s="302"/>
      <c r="AO209" s="302"/>
      <c r="AP209" s="302"/>
      <c r="AQ209" s="335"/>
      <c r="AR209" s="247"/>
    </row>
    <row r="210" spans="1:44" s="88" customFormat="1" ht="17.100000000000001" customHeight="1">
      <c r="A210" s="321"/>
      <c r="B210" s="273"/>
      <c r="C210" s="332"/>
      <c r="D210" s="273"/>
      <c r="E210" s="276"/>
      <c r="F210" s="273"/>
      <c r="G210" s="279"/>
      <c r="H210" s="270"/>
      <c r="I210" s="287"/>
      <c r="J210" s="270"/>
      <c r="K210" s="206"/>
      <c r="L210" s="206"/>
      <c r="M210" s="270"/>
      <c r="N210" s="211"/>
      <c r="O210" s="211"/>
      <c r="P210" s="220"/>
      <c r="Q210" s="206"/>
      <c r="R210" s="226"/>
      <c r="S210" s="38" t="s">
        <v>265</v>
      </c>
      <c r="T210" s="89"/>
      <c r="U210" s="90"/>
      <c r="V210" s="90"/>
      <c r="W210" s="90"/>
      <c r="X210" s="90"/>
      <c r="Y210" s="90"/>
      <c r="Z210" s="39"/>
      <c r="AA210" s="94">
        <f t="shared" si="11"/>
        <v>0</v>
      </c>
      <c r="AB210" s="94">
        <f t="shared" si="12"/>
        <v>0</v>
      </c>
      <c r="AC210" s="223"/>
      <c r="AD210" s="289"/>
      <c r="AE210" s="289"/>
      <c r="AF210" s="211"/>
      <c r="AG210" s="211"/>
      <c r="AH210" s="234"/>
      <c r="AI210" s="234"/>
      <c r="AJ210" s="214"/>
      <c r="AK210" s="214"/>
      <c r="AL210" s="214"/>
      <c r="AM210" s="302"/>
      <c r="AN210" s="302"/>
      <c r="AO210" s="302"/>
      <c r="AP210" s="302"/>
      <c r="AQ210" s="335"/>
      <c r="AR210" s="247"/>
    </row>
    <row r="211" spans="1:44" s="88" customFormat="1" ht="17.100000000000001" customHeight="1">
      <c r="A211" s="321"/>
      <c r="B211" s="273"/>
      <c r="C211" s="332"/>
      <c r="D211" s="273"/>
      <c r="E211" s="276"/>
      <c r="F211" s="273"/>
      <c r="G211" s="279"/>
      <c r="H211" s="270"/>
      <c r="I211" s="287"/>
      <c r="J211" s="270"/>
      <c r="K211" s="206"/>
      <c r="L211" s="206"/>
      <c r="M211" s="270"/>
      <c r="N211" s="211"/>
      <c r="O211" s="211"/>
      <c r="P211" s="220"/>
      <c r="Q211" s="206"/>
      <c r="R211" s="226"/>
      <c r="S211" s="38" t="s">
        <v>266</v>
      </c>
      <c r="T211" s="89"/>
      <c r="U211" s="90"/>
      <c r="V211" s="90"/>
      <c r="W211" s="90"/>
      <c r="X211" s="90"/>
      <c r="Y211" s="90"/>
      <c r="Z211" s="39"/>
      <c r="AA211" s="94">
        <f t="shared" si="11"/>
        <v>0</v>
      </c>
      <c r="AB211" s="94">
        <f t="shared" si="12"/>
        <v>0</v>
      </c>
      <c r="AC211" s="223"/>
      <c r="AD211" s="289"/>
      <c r="AE211" s="289"/>
      <c r="AF211" s="211"/>
      <c r="AG211" s="211"/>
      <c r="AH211" s="234"/>
      <c r="AI211" s="234"/>
      <c r="AJ211" s="214"/>
      <c r="AK211" s="214"/>
      <c r="AL211" s="214"/>
      <c r="AM211" s="302"/>
      <c r="AN211" s="302"/>
      <c r="AO211" s="302"/>
      <c r="AP211" s="302"/>
      <c r="AQ211" s="335"/>
      <c r="AR211" s="247"/>
    </row>
    <row r="212" spans="1:44" s="88" customFormat="1" ht="17.100000000000001" customHeight="1">
      <c r="A212" s="321"/>
      <c r="B212" s="273"/>
      <c r="C212" s="332"/>
      <c r="D212" s="273"/>
      <c r="E212" s="276"/>
      <c r="F212" s="273"/>
      <c r="G212" s="279"/>
      <c r="H212" s="270"/>
      <c r="I212" s="287"/>
      <c r="J212" s="270"/>
      <c r="K212" s="206"/>
      <c r="L212" s="206"/>
      <c r="M212" s="270"/>
      <c r="N212" s="211"/>
      <c r="O212" s="211"/>
      <c r="P212" s="220"/>
      <c r="Q212" s="206"/>
      <c r="R212" s="226"/>
      <c r="S212" s="38" t="s">
        <v>267</v>
      </c>
      <c r="T212" s="89"/>
      <c r="U212" s="90"/>
      <c r="V212" s="90"/>
      <c r="W212" s="90"/>
      <c r="X212" s="90"/>
      <c r="Y212" s="90"/>
      <c r="Z212" s="39"/>
      <c r="AA212" s="94">
        <f t="shared" si="11"/>
        <v>0</v>
      </c>
      <c r="AB212" s="94">
        <f t="shared" si="12"/>
        <v>0</v>
      </c>
      <c r="AC212" s="223"/>
      <c r="AD212" s="289"/>
      <c r="AE212" s="289"/>
      <c r="AF212" s="211"/>
      <c r="AG212" s="211"/>
      <c r="AH212" s="234"/>
      <c r="AI212" s="234"/>
      <c r="AJ212" s="214"/>
      <c r="AK212" s="214"/>
      <c r="AL212" s="214"/>
      <c r="AM212" s="302"/>
      <c r="AN212" s="302"/>
      <c r="AO212" s="302"/>
      <c r="AP212" s="302"/>
      <c r="AQ212" s="335"/>
      <c r="AR212" s="247"/>
    </row>
    <row r="213" spans="1:44" s="88" customFormat="1" ht="17.100000000000001" customHeight="1">
      <c r="A213" s="321"/>
      <c r="B213" s="273"/>
      <c r="C213" s="332"/>
      <c r="D213" s="273"/>
      <c r="E213" s="276"/>
      <c r="F213" s="273"/>
      <c r="G213" s="279"/>
      <c r="H213" s="270"/>
      <c r="I213" s="287"/>
      <c r="J213" s="269"/>
      <c r="K213" s="206"/>
      <c r="L213" s="206"/>
      <c r="M213" s="270"/>
      <c r="N213" s="211"/>
      <c r="O213" s="211"/>
      <c r="P213" s="220"/>
      <c r="Q213" s="206"/>
      <c r="R213" s="227">
        <f>IF(Q213="SI",1,IF(Q213="NO",3,0))</f>
        <v>0</v>
      </c>
      <c r="S213" s="38" t="s">
        <v>268</v>
      </c>
      <c r="T213" s="89"/>
      <c r="U213" s="90"/>
      <c r="V213" s="90"/>
      <c r="W213" s="90"/>
      <c r="X213" s="90"/>
      <c r="Y213" s="90"/>
      <c r="Z213" s="39"/>
      <c r="AA213" s="94">
        <f t="shared" si="11"/>
        <v>0</v>
      </c>
      <c r="AB213" s="94">
        <f t="shared" si="12"/>
        <v>0</v>
      </c>
      <c r="AC213" s="223"/>
      <c r="AD213" s="289"/>
      <c r="AE213" s="289"/>
      <c r="AF213" s="211"/>
      <c r="AG213" s="211"/>
      <c r="AH213" s="234"/>
      <c r="AI213" s="234"/>
      <c r="AJ213" s="214"/>
      <c r="AK213" s="214"/>
      <c r="AL213" s="214"/>
      <c r="AM213" s="302"/>
      <c r="AN213" s="302"/>
      <c r="AO213" s="302"/>
      <c r="AP213" s="302"/>
      <c r="AQ213" s="335"/>
      <c r="AR213" s="246"/>
    </row>
    <row r="214" spans="1:44" s="88" customFormat="1" ht="17.100000000000001" customHeight="1">
      <c r="A214" s="321"/>
      <c r="B214" s="273"/>
      <c r="C214" s="332"/>
      <c r="D214" s="273"/>
      <c r="E214" s="276"/>
      <c r="F214" s="273"/>
      <c r="G214" s="279"/>
      <c r="H214" s="270"/>
      <c r="I214" s="287"/>
      <c r="J214" s="270"/>
      <c r="K214" s="206"/>
      <c r="L214" s="206"/>
      <c r="M214" s="270"/>
      <c r="N214" s="211"/>
      <c r="O214" s="211"/>
      <c r="P214" s="220"/>
      <c r="Q214" s="206"/>
      <c r="R214" s="226"/>
      <c r="S214" s="38" t="s">
        <v>269</v>
      </c>
      <c r="T214" s="89"/>
      <c r="U214" s="90"/>
      <c r="V214" s="90"/>
      <c r="W214" s="90"/>
      <c r="X214" s="90"/>
      <c r="Y214" s="90"/>
      <c r="Z214" s="39"/>
      <c r="AA214" s="94">
        <f t="shared" si="11"/>
        <v>0</v>
      </c>
      <c r="AB214" s="94">
        <f t="shared" si="12"/>
        <v>0</v>
      </c>
      <c r="AC214" s="223"/>
      <c r="AD214" s="289"/>
      <c r="AE214" s="289"/>
      <c r="AF214" s="211"/>
      <c r="AG214" s="211"/>
      <c r="AH214" s="234"/>
      <c r="AI214" s="234"/>
      <c r="AJ214" s="214"/>
      <c r="AK214" s="214"/>
      <c r="AL214" s="214"/>
      <c r="AM214" s="302"/>
      <c r="AN214" s="302"/>
      <c r="AO214" s="302"/>
      <c r="AP214" s="302"/>
      <c r="AQ214" s="335"/>
      <c r="AR214" s="247"/>
    </row>
    <row r="215" spans="1:44" s="88" customFormat="1" ht="17.100000000000001" customHeight="1">
      <c r="A215" s="321"/>
      <c r="B215" s="273"/>
      <c r="C215" s="332"/>
      <c r="D215" s="273"/>
      <c r="E215" s="276"/>
      <c r="F215" s="273"/>
      <c r="G215" s="279"/>
      <c r="H215" s="270"/>
      <c r="I215" s="287"/>
      <c r="J215" s="270"/>
      <c r="K215" s="206"/>
      <c r="L215" s="206"/>
      <c r="M215" s="270"/>
      <c r="N215" s="211"/>
      <c r="O215" s="211"/>
      <c r="P215" s="220"/>
      <c r="Q215" s="206"/>
      <c r="R215" s="226"/>
      <c r="S215" s="38" t="s">
        <v>270</v>
      </c>
      <c r="T215" s="89"/>
      <c r="U215" s="90"/>
      <c r="V215" s="90"/>
      <c r="W215" s="90"/>
      <c r="X215" s="90"/>
      <c r="Y215" s="90"/>
      <c r="Z215" s="39"/>
      <c r="AA215" s="94">
        <f t="shared" si="11"/>
        <v>0</v>
      </c>
      <c r="AB215" s="94">
        <f t="shared" si="12"/>
        <v>0</v>
      </c>
      <c r="AC215" s="223"/>
      <c r="AD215" s="289"/>
      <c r="AE215" s="289"/>
      <c r="AF215" s="211"/>
      <c r="AG215" s="211"/>
      <c r="AH215" s="234"/>
      <c r="AI215" s="234"/>
      <c r="AJ215" s="214"/>
      <c r="AK215" s="214"/>
      <c r="AL215" s="214"/>
      <c r="AM215" s="302"/>
      <c r="AN215" s="302"/>
      <c r="AO215" s="302"/>
      <c r="AP215" s="302"/>
      <c r="AQ215" s="335"/>
      <c r="AR215" s="247"/>
    </row>
    <row r="216" spans="1:44" s="88" customFormat="1" ht="17.100000000000001" customHeight="1">
      <c r="A216" s="321"/>
      <c r="B216" s="273"/>
      <c r="C216" s="332"/>
      <c r="D216" s="273"/>
      <c r="E216" s="276"/>
      <c r="F216" s="273"/>
      <c r="G216" s="279"/>
      <c r="H216" s="270"/>
      <c r="I216" s="287"/>
      <c r="J216" s="270"/>
      <c r="K216" s="206"/>
      <c r="L216" s="206"/>
      <c r="M216" s="270"/>
      <c r="N216" s="211"/>
      <c r="O216" s="211"/>
      <c r="P216" s="220"/>
      <c r="Q216" s="206"/>
      <c r="R216" s="226"/>
      <c r="S216" s="38" t="s">
        <v>271</v>
      </c>
      <c r="T216" s="89"/>
      <c r="U216" s="90"/>
      <c r="V216" s="90"/>
      <c r="W216" s="90"/>
      <c r="X216" s="90"/>
      <c r="Y216" s="90"/>
      <c r="Z216" s="39"/>
      <c r="AA216" s="94">
        <f t="shared" si="11"/>
        <v>0</v>
      </c>
      <c r="AB216" s="94">
        <f t="shared" si="12"/>
        <v>0</v>
      </c>
      <c r="AC216" s="223"/>
      <c r="AD216" s="289"/>
      <c r="AE216" s="289"/>
      <c r="AF216" s="211"/>
      <c r="AG216" s="211"/>
      <c r="AH216" s="234"/>
      <c r="AI216" s="234"/>
      <c r="AJ216" s="214"/>
      <c r="AK216" s="214"/>
      <c r="AL216" s="214"/>
      <c r="AM216" s="302"/>
      <c r="AN216" s="302"/>
      <c r="AO216" s="302"/>
      <c r="AP216" s="302"/>
      <c r="AQ216" s="335"/>
      <c r="AR216" s="247"/>
    </row>
    <row r="217" spans="1:44" s="88" customFormat="1" ht="17.100000000000001" customHeight="1">
      <c r="A217" s="321"/>
      <c r="B217" s="273"/>
      <c r="C217" s="332"/>
      <c r="D217" s="273"/>
      <c r="E217" s="276"/>
      <c r="F217" s="273"/>
      <c r="G217" s="279"/>
      <c r="H217" s="270"/>
      <c r="I217" s="287"/>
      <c r="J217" s="270"/>
      <c r="K217" s="206"/>
      <c r="L217" s="206"/>
      <c r="M217" s="270"/>
      <c r="N217" s="211"/>
      <c r="O217" s="211"/>
      <c r="P217" s="220"/>
      <c r="Q217" s="206"/>
      <c r="R217" s="226"/>
      <c r="S217" s="38" t="s">
        <v>272</v>
      </c>
      <c r="T217" s="89"/>
      <c r="U217" s="90"/>
      <c r="V217" s="90"/>
      <c r="W217" s="90"/>
      <c r="X217" s="90"/>
      <c r="Y217" s="90"/>
      <c r="Z217" s="39"/>
      <c r="AA217" s="94">
        <f t="shared" si="11"/>
        <v>0</v>
      </c>
      <c r="AB217" s="94">
        <f t="shared" si="12"/>
        <v>0</v>
      </c>
      <c r="AC217" s="223"/>
      <c r="AD217" s="289"/>
      <c r="AE217" s="289"/>
      <c r="AF217" s="211"/>
      <c r="AG217" s="211"/>
      <c r="AH217" s="234"/>
      <c r="AI217" s="234"/>
      <c r="AJ217" s="214"/>
      <c r="AK217" s="214"/>
      <c r="AL217" s="214"/>
      <c r="AM217" s="302"/>
      <c r="AN217" s="302"/>
      <c r="AO217" s="302"/>
      <c r="AP217" s="302"/>
      <c r="AQ217" s="335"/>
      <c r="AR217" s="247"/>
    </row>
    <row r="218" spans="1:44" s="88" customFormat="1" ht="17.100000000000001" customHeight="1">
      <c r="A218" s="321"/>
      <c r="B218" s="273"/>
      <c r="C218" s="332"/>
      <c r="D218" s="273"/>
      <c r="E218" s="276"/>
      <c r="F218" s="273"/>
      <c r="G218" s="279"/>
      <c r="H218" s="270"/>
      <c r="I218" s="287"/>
      <c r="J218" s="269"/>
      <c r="K218" s="206"/>
      <c r="L218" s="206"/>
      <c r="M218" s="270"/>
      <c r="N218" s="211"/>
      <c r="O218" s="211"/>
      <c r="P218" s="220"/>
      <c r="Q218" s="206"/>
      <c r="R218" s="227">
        <f>IF(Q218="SI",1,IF(Q218="NO",3,0))</f>
        <v>0</v>
      </c>
      <c r="S218" s="38" t="s">
        <v>273</v>
      </c>
      <c r="T218" s="89"/>
      <c r="U218" s="90"/>
      <c r="V218" s="90"/>
      <c r="W218" s="90"/>
      <c r="X218" s="90"/>
      <c r="Y218" s="90"/>
      <c r="Z218" s="39"/>
      <c r="AA218" s="94">
        <f t="shared" si="11"/>
        <v>0</v>
      </c>
      <c r="AB218" s="94">
        <f t="shared" si="12"/>
        <v>0</v>
      </c>
      <c r="AC218" s="223"/>
      <c r="AD218" s="289"/>
      <c r="AE218" s="289"/>
      <c r="AF218" s="211"/>
      <c r="AG218" s="211"/>
      <c r="AH218" s="234"/>
      <c r="AI218" s="234"/>
      <c r="AJ218" s="214"/>
      <c r="AK218" s="214"/>
      <c r="AL218" s="214"/>
      <c r="AM218" s="302"/>
      <c r="AN218" s="302"/>
      <c r="AO218" s="302"/>
      <c r="AP218" s="302"/>
      <c r="AQ218" s="335"/>
      <c r="AR218" s="246"/>
    </row>
    <row r="219" spans="1:44" s="88" customFormat="1" ht="17.100000000000001" customHeight="1">
      <c r="A219" s="321"/>
      <c r="B219" s="273"/>
      <c r="C219" s="332"/>
      <c r="D219" s="273"/>
      <c r="E219" s="276"/>
      <c r="F219" s="273"/>
      <c r="G219" s="279"/>
      <c r="H219" s="270"/>
      <c r="I219" s="287"/>
      <c r="J219" s="270"/>
      <c r="K219" s="206"/>
      <c r="L219" s="206"/>
      <c r="M219" s="270"/>
      <c r="N219" s="211"/>
      <c r="O219" s="211"/>
      <c r="P219" s="220"/>
      <c r="Q219" s="206"/>
      <c r="R219" s="226"/>
      <c r="S219" s="38" t="s">
        <v>274</v>
      </c>
      <c r="T219" s="89"/>
      <c r="U219" s="90"/>
      <c r="V219" s="90"/>
      <c r="W219" s="90"/>
      <c r="X219" s="90"/>
      <c r="Y219" s="90"/>
      <c r="Z219" s="39"/>
      <c r="AA219" s="94">
        <f t="shared" si="11"/>
        <v>0</v>
      </c>
      <c r="AB219" s="94">
        <f t="shared" si="12"/>
        <v>0</v>
      </c>
      <c r="AC219" s="223"/>
      <c r="AD219" s="289"/>
      <c r="AE219" s="289"/>
      <c r="AF219" s="211"/>
      <c r="AG219" s="211"/>
      <c r="AH219" s="234"/>
      <c r="AI219" s="234"/>
      <c r="AJ219" s="214"/>
      <c r="AK219" s="214"/>
      <c r="AL219" s="214"/>
      <c r="AM219" s="302"/>
      <c r="AN219" s="302"/>
      <c r="AO219" s="302"/>
      <c r="AP219" s="302"/>
      <c r="AQ219" s="335"/>
      <c r="AR219" s="247"/>
    </row>
    <row r="220" spans="1:44" s="88" customFormat="1" ht="17.100000000000001" customHeight="1">
      <c r="A220" s="321"/>
      <c r="B220" s="273"/>
      <c r="C220" s="332"/>
      <c r="D220" s="273"/>
      <c r="E220" s="276"/>
      <c r="F220" s="273"/>
      <c r="G220" s="279"/>
      <c r="H220" s="270"/>
      <c r="I220" s="287"/>
      <c r="J220" s="270"/>
      <c r="K220" s="206"/>
      <c r="L220" s="206"/>
      <c r="M220" s="270"/>
      <c r="N220" s="211"/>
      <c r="O220" s="211"/>
      <c r="P220" s="220"/>
      <c r="Q220" s="206"/>
      <c r="R220" s="226"/>
      <c r="S220" s="38" t="s">
        <v>275</v>
      </c>
      <c r="T220" s="89"/>
      <c r="U220" s="90"/>
      <c r="V220" s="90"/>
      <c r="W220" s="90"/>
      <c r="X220" s="90"/>
      <c r="Y220" s="90"/>
      <c r="Z220" s="39"/>
      <c r="AA220" s="94">
        <f t="shared" si="11"/>
        <v>0</v>
      </c>
      <c r="AB220" s="94">
        <f t="shared" si="12"/>
        <v>0</v>
      </c>
      <c r="AC220" s="223"/>
      <c r="AD220" s="289"/>
      <c r="AE220" s="289"/>
      <c r="AF220" s="211"/>
      <c r="AG220" s="211"/>
      <c r="AH220" s="234"/>
      <c r="AI220" s="234"/>
      <c r="AJ220" s="214"/>
      <c r="AK220" s="214"/>
      <c r="AL220" s="214"/>
      <c r="AM220" s="302"/>
      <c r="AN220" s="302"/>
      <c r="AO220" s="302"/>
      <c r="AP220" s="302"/>
      <c r="AQ220" s="335"/>
      <c r="AR220" s="247"/>
    </row>
    <row r="221" spans="1:44" s="88" customFormat="1" ht="17.100000000000001" customHeight="1">
      <c r="A221" s="321"/>
      <c r="B221" s="273"/>
      <c r="C221" s="332"/>
      <c r="D221" s="273"/>
      <c r="E221" s="276"/>
      <c r="F221" s="273"/>
      <c r="G221" s="279"/>
      <c r="H221" s="270"/>
      <c r="I221" s="287"/>
      <c r="J221" s="270"/>
      <c r="K221" s="206"/>
      <c r="L221" s="206"/>
      <c r="M221" s="270"/>
      <c r="N221" s="211"/>
      <c r="O221" s="211"/>
      <c r="P221" s="220"/>
      <c r="Q221" s="206"/>
      <c r="R221" s="226"/>
      <c r="S221" s="38" t="s">
        <v>276</v>
      </c>
      <c r="T221" s="89"/>
      <c r="U221" s="90"/>
      <c r="V221" s="90"/>
      <c r="W221" s="90"/>
      <c r="X221" s="90"/>
      <c r="Y221" s="90"/>
      <c r="Z221" s="39"/>
      <c r="AA221" s="94">
        <f t="shared" si="11"/>
        <v>0</v>
      </c>
      <c r="AB221" s="94">
        <f t="shared" si="12"/>
        <v>0</v>
      </c>
      <c r="AC221" s="223"/>
      <c r="AD221" s="289"/>
      <c r="AE221" s="289"/>
      <c r="AF221" s="211"/>
      <c r="AG221" s="211"/>
      <c r="AH221" s="234"/>
      <c r="AI221" s="234"/>
      <c r="AJ221" s="214"/>
      <c r="AK221" s="214"/>
      <c r="AL221" s="214"/>
      <c r="AM221" s="302"/>
      <c r="AN221" s="302"/>
      <c r="AO221" s="302"/>
      <c r="AP221" s="302"/>
      <c r="AQ221" s="335"/>
      <c r="AR221" s="247"/>
    </row>
    <row r="222" spans="1:44" s="88" customFormat="1" ht="17.100000000000001" customHeight="1">
      <c r="A222" s="321"/>
      <c r="B222" s="273"/>
      <c r="C222" s="332"/>
      <c r="D222" s="273"/>
      <c r="E222" s="276"/>
      <c r="F222" s="273"/>
      <c r="G222" s="279"/>
      <c r="H222" s="270"/>
      <c r="I222" s="287"/>
      <c r="J222" s="270"/>
      <c r="K222" s="206"/>
      <c r="L222" s="206"/>
      <c r="M222" s="270"/>
      <c r="N222" s="211"/>
      <c r="O222" s="211"/>
      <c r="P222" s="220"/>
      <c r="Q222" s="206"/>
      <c r="R222" s="226"/>
      <c r="S222" s="38" t="s">
        <v>277</v>
      </c>
      <c r="T222" s="89"/>
      <c r="U222" s="90"/>
      <c r="V222" s="90"/>
      <c r="W222" s="90"/>
      <c r="X222" s="90"/>
      <c r="Y222" s="90"/>
      <c r="Z222" s="39"/>
      <c r="AA222" s="94">
        <f t="shared" si="11"/>
        <v>0</v>
      </c>
      <c r="AB222" s="94">
        <f t="shared" si="12"/>
        <v>0</v>
      </c>
      <c r="AC222" s="223"/>
      <c r="AD222" s="289"/>
      <c r="AE222" s="289"/>
      <c r="AF222" s="211"/>
      <c r="AG222" s="211"/>
      <c r="AH222" s="234"/>
      <c r="AI222" s="234"/>
      <c r="AJ222" s="214"/>
      <c r="AK222" s="214"/>
      <c r="AL222" s="214"/>
      <c r="AM222" s="302"/>
      <c r="AN222" s="302"/>
      <c r="AO222" s="302"/>
      <c r="AP222" s="302"/>
      <c r="AQ222" s="335"/>
      <c r="AR222" s="247"/>
    </row>
    <row r="223" spans="1:44" s="88" customFormat="1" ht="17.100000000000001" customHeight="1">
      <c r="A223" s="321"/>
      <c r="B223" s="273"/>
      <c r="C223" s="332"/>
      <c r="D223" s="273"/>
      <c r="E223" s="276"/>
      <c r="F223" s="273"/>
      <c r="G223" s="279"/>
      <c r="H223" s="270"/>
      <c r="I223" s="287"/>
      <c r="J223" s="269"/>
      <c r="K223" s="206"/>
      <c r="L223" s="206"/>
      <c r="M223" s="270"/>
      <c r="N223" s="211"/>
      <c r="O223" s="211"/>
      <c r="P223" s="220"/>
      <c r="Q223" s="206"/>
      <c r="R223" s="227">
        <f>IF(Q223="SI",1,IF(Q223="NO",3,0))</f>
        <v>0</v>
      </c>
      <c r="S223" s="38" t="s">
        <v>278</v>
      </c>
      <c r="T223" s="89"/>
      <c r="U223" s="90"/>
      <c r="V223" s="90"/>
      <c r="W223" s="90"/>
      <c r="X223" s="90"/>
      <c r="Y223" s="90"/>
      <c r="Z223" s="39"/>
      <c r="AA223" s="94">
        <f t="shared" si="11"/>
        <v>0</v>
      </c>
      <c r="AB223" s="94">
        <f t="shared" si="12"/>
        <v>0</v>
      </c>
      <c r="AC223" s="223"/>
      <c r="AD223" s="289"/>
      <c r="AE223" s="289"/>
      <c r="AF223" s="211"/>
      <c r="AG223" s="211"/>
      <c r="AH223" s="234"/>
      <c r="AI223" s="234"/>
      <c r="AJ223" s="214"/>
      <c r="AK223" s="214"/>
      <c r="AL223" s="214"/>
      <c r="AM223" s="302"/>
      <c r="AN223" s="302"/>
      <c r="AO223" s="302"/>
      <c r="AP223" s="302"/>
      <c r="AQ223" s="335"/>
      <c r="AR223" s="246"/>
    </row>
    <row r="224" spans="1:44" s="88" customFormat="1" ht="17.100000000000001" customHeight="1">
      <c r="A224" s="321"/>
      <c r="B224" s="273"/>
      <c r="C224" s="332"/>
      <c r="D224" s="273"/>
      <c r="E224" s="276"/>
      <c r="F224" s="273"/>
      <c r="G224" s="279"/>
      <c r="H224" s="270"/>
      <c r="I224" s="287"/>
      <c r="J224" s="270"/>
      <c r="K224" s="206"/>
      <c r="L224" s="206"/>
      <c r="M224" s="270"/>
      <c r="N224" s="211"/>
      <c r="O224" s="211"/>
      <c r="P224" s="220"/>
      <c r="Q224" s="206"/>
      <c r="R224" s="226"/>
      <c r="S224" s="38" t="s">
        <v>279</v>
      </c>
      <c r="T224" s="89"/>
      <c r="U224" s="90"/>
      <c r="V224" s="90"/>
      <c r="W224" s="90"/>
      <c r="X224" s="90"/>
      <c r="Y224" s="90"/>
      <c r="Z224" s="39"/>
      <c r="AA224" s="94">
        <f t="shared" si="11"/>
        <v>0</v>
      </c>
      <c r="AB224" s="94">
        <f t="shared" si="12"/>
        <v>0</v>
      </c>
      <c r="AC224" s="223"/>
      <c r="AD224" s="289"/>
      <c r="AE224" s="289"/>
      <c r="AF224" s="211"/>
      <c r="AG224" s="211"/>
      <c r="AH224" s="234"/>
      <c r="AI224" s="234"/>
      <c r="AJ224" s="214"/>
      <c r="AK224" s="214"/>
      <c r="AL224" s="214"/>
      <c r="AM224" s="302"/>
      <c r="AN224" s="302"/>
      <c r="AO224" s="302"/>
      <c r="AP224" s="302"/>
      <c r="AQ224" s="335"/>
      <c r="AR224" s="247"/>
    </row>
    <row r="225" spans="1:44" s="88" customFormat="1" ht="17.100000000000001" customHeight="1">
      <c r="A225" s="321"/>
      <c r="B225" s="273"/>
      <c r="C225" s="332"/>
      <c r="D225" s="273"/>
      <c r="E225" s="276"/>
      <c r="F225" s="273"/>
      <c r="G225" s="279"/>
      <c r="H225" s="270"/>
      <c r="I225" s="287"/>
      <c r="J225" s="270"/>
      <c r="K225" s="206"/>
      <c r="L225" s="206"/>
      <c r="M225" s="270"/>
      <c r="N225" s="211"/>
      <c r="O225" s="211"/>
      <c r="P225" s="220"/>
      <c r="Q225" s="206"/>
      <c r="R225" s="226"/>
      <c r="S225" s="38" t="s">
        <v>280</v>
      </c>
      <c r="T225" s="89"/>
      <c r="U225" s="90"/>
      <c r="V225" s="90"/>
      <c r="W225" s="90"/>
      <c r="X225" s="90"/>
      <c r="Y225" s="90"/>
      <c r="Z225" s="39"/>
      <c r="AA225" s="94">
        <f t="shared" si="11"/>
        <v>0</v>
      </c>
      <c r="AB225" s="94">
        <f t="shared" si="12"/>
        <v>0</v>
      </c>
      <c r="AC225" s="223"/>
      <c r="AD225" s="289"/>
      <c r="AE225" s="289"/>
      <c r="AF225" s="211"/>
      <c r="AG225" s="211"/>
      <c r="AH225" s="234"/>
      <c r="AI225" s="234"/>
      <c r="AJ225" s="214"/>
      <c r="AK225" s="214"/>
      <c r="AL225" s="214"/>
      <c r="AM225" s="302"/>
      <c r="AN225" s="302"/>
      <c r="AO225" s="302"/>
      <c r="AP225" s="302"/>
      <c r="AQ225" s="335"/>
      <c r="AR225" s="247"/>
    </row>
    <row r="226" spans="1:44" s="88" customFormat="1" ht="17.100000000000001" customHeight="1">
      <c r="A226" s="321"/>
      <c r="B226" s="273"/>
      <c r="C226" s="332"/>
      <c r="D226" s="273"/>
      <c r="E226" s="276"/>
      <c r="F226" s="273"/>
      <c r="G226" s="279"/>
      <c r="H226" s="270"/>
      <c r="I226" s="287"/>
      <c r="J226" s="270"/>
      <c r="K226" s="206"/>
      <c r="L226" s="206"/>
      <c r="M226" s="270"/>
      <c r="N226" s="211"/>
      <c r="O226" s="211"/>
      <c r="P226" s="220"/>
      <c r="Q226" s="206"/>
      <c r="R226" s="226"/>
      <c r="S226" s="38" t="s">
        <v>281</v>
      </c>
      <c r="T226" s="89"/>
      <c r="U226" s="90"/>
      <c r="V226" s="90"/>
      <c r="W226" s="90"/>
      <c r="X226" s="90"/>
      <c r="Y226" s="90"/>
      <c r="Z226" s="39"/>
      <c r="AA226" s="94">
        <f t="shared" si="11"/>
        <v>0</v>
      </c>
      <c r="AB226" s="94">
        <f t="shared" si="12"/>
        <v>0</v>
      </c>
      <c r="AC226" s="223"/>
      <c r="AD226" s="289"/>
      <c r="AE226" s="289"/>
      <c r="AF226" s="211"/>
      <c r="AG226" s="211"/>
      <c r="AH226" s="234"/>
      <c r="AI226" s="234"/>
      <c r="AJ226" s="214"/>
      <c r="AK226" s="214"/>
      <c r="AL226" s="214"/>
      <c r="AM226" s="302"/>
      <c r="AN226" s="302"/>
      <c r="AO226" s="302"/>
      <c r="AP226" s="302"/>
      <c r="AQ226" s="335"/>
      <c r="AR226" s="247"/>
    </row>
    <row r="227" spans="1:44" s="88" customFormat="1" ht="17.100000000000001" customHeight="1">
      <c r="A227" s="322"/>
      <c r="B227" s="274"/>
      <c r="C227" s="333"/>
      <c r="D227" s="274"/>
      <c r="E227" s="277"/>
      <c r="F227" s="274"/>
      <c r="G227" s="280"/>
      <c r="H227" s="271"/>
      <c r="I227" s="330"/>
      <c r="J227" s="270"/>
      <c r="K227" s="207"/>
      <c r="L227" s="207"/>
      <c r="M227" s="271"/>
      <c r="N227" s="212"/>
      <c r="O227" s="212"/>
      <c r="P227" s="221"/>
      <c r="Q227" s="207"/>
      <c r="R227" s="228"/>
      <c r="S227" s="40" t="s">
        <v>282</v>
      </c>
      <c r="T227" s="91"/>
      <c r="U227" s="92"/>
      <c r="V227" s="92"/>
      <c r="W227" s="92"/>
      <c r="X227" s="92"/>
      <c r="Y227" s="92"/>
      <c r="Z227" s="41"/>
      <c r="AA227" s="95">
        <f t="shared" si="11"/>
        <v>0</v>
      </c>
      <c r="AB227" s="95">
        <f t="shared" si="12"/>
        <v>0</v>
      </c>
      <c r="AC227" s="224"/>
      <c r="AD227" s="290"/>
      <c r="AE227" s="290"/>
      <c r="AF227" s="212"/>
      <c r="AG227" s="212"/>
      <c r="AH227" s="235"/>
      <c r="AI227" s="235"/>
      <c r="AJ227" s="215"/>
      <c r="AK227" s="215"/>
      <c r="AL227" s="215"/>
      <c r="AM227" s="303"/>
      <c r="AN227" s="303"/>
      <c r="AO227" s="303"/>
      <c r="AP227" s="303"/>
      <c r="AQ227" s="336"/>
      <c r="AR227" s="248"/>
    </row>
    <row r="228" spans="1:44" s="88" customFormat="1" ht="17.100000000000001" customHeight="1">
      <c r="A228" s="317" t="str">
        <f>IF(E228&lt;&gt;"",'Información General'!$D$14&amp;"_"&amp;+$A$1+9,"")</f>
        <v/>
      </c>
      <c r="B228" s="260"/>
      <c r="C228" s="337"/>
      <c r="D228" s="260"/>
      <c r="E228" s="263"/>
      <c r="F228" s="260"/>
      <c r="G228" s="266"/>
      <c r="H228" s="269"/>
      <c r="I228" s="316"/>
      <c r="J228" s="291"/>
      <c r="K228" s="259"/>
      <c r="L228" s="259"/>
      <c r="M228" s="291"/>
      <c r="N228" s="292"/>
      <c r="O228" s="292"/>
      <c r="P228" s="238" t="str">
        <f>IF(AND(N228&lt;&gt;"",O228&lt;&gt;""),IF(AND(N228&gt;5,O228&gt;5),"I",IF(AND(N228&lt;=5,O228&gt;5),"II",IF(AND(N228&gt;5,O228&lt;=5),"IV",IF(AND(N228&lt;=5,O228&lt;=5),"III")))),"")</f>
        <v/>
      </c>
      <c r="Q228" s="259"/>
      <c r="R228" s="340">
        <f>IF(Q228="SI",1,IF(Q228="NO",3,0))</f>
        <v>0</v>
      </c>
      <c r="S228" s="36" t="s">
        <v>283</v>
      </c>
      <c r="T228" s="86"/>
      <c r="U228" s="87"/>
      <c r="V228" s="87"/>
      <c r="W228" s="87"/>
      <c r="X228" s="87"/>
      <c r="Y228" s="87"/>
      <c r="Z228" s="37"/>
      <c r="AA228" s="93">
        <f>IF(Z228="Suficiente",1,0)</f>
        <v>0</v>
      </c>
      <c r="AB228" s="93">
        <f>IF(Z228="Deficiente",1,0)</f>
        <v>0</v>
      </c>
      <c r="AC228" s="341" t="str">
        <f>IF(SUM(R228:R252)&gt;=1,IF((SUM(R228:R252)/COUNTA(Q228:Q252))=1,IF(SUM(AA228:AA252)&gt;=1,IF(SUM(AA228:AA252)/(SUM(AA228:AA252)+SUM(AB228:AB252))=100%,"SI","NO"),"NO"),"NO"),"")</f>
        <v/>
      </c>
      <c r="AD228" s="288" t="str">
        <f>IF($N228=1,"b","")</f>
        <v/>
      </c>
      <c r="AE228" s="288" t="str">
        <f>IF($O228=1,"b","")</f>
        <v/>
      </c>
      <c r="AF228" s="292"/>
      <c r="AG228" s="292"/>
      <c r="AH228" s="233">
        <f>IF(OR($AD228="b",$AE228="b"),2,0)</f>
        <v>0</v>
      </c>
      <c r="AI228" s="233">
        <f>IF(AND($N228=1,$AF228=1,$O228=1,$AG228=1),1,0)</f>
        <v>0</v>
      </c>
      <c r="AJ228" s="216">
        <f>IF(AF228&lt;&gt;"",IF(AI228=1,1,IF(OR($AF228&gt;$N228,AND($AC228="SI",$AF228=$N228),AND($AC228="NO",$AF228&lt;&gt;$N228)),0,1)),0)</f>
        <v>0</v>
      </c>
      <c r="AK228" s="216">
        <f>IF(AG228&lt;&gt;"",IF(AI228=1,1,IF(OR(AG228&gt;O228,AND(AC228="SI",AG228=O228),AND(AC228="NO",AG228&lt;&gt;O228)),0,1)),0)</f>
        <v>0</v>
      </c>
      <c r="AL228" s="216">
        <f>IF(AC228&lt;&gt;"",(+AI228+AJ228+AK228),0)</f>
        <v>0</v>
      </c>
      <c r="AM228" s="301" t="str">
        <f>IF($AL228&gt;=2,IF(AND($AF228="",$AG228=""),"",IF(AND($AF228&gt;5,$AG228&gt;5),"I","")),"")</f>
        <v/>
      </c>
      <c r="AN228" s="301" t="str">
        <f>IF($AL228&gt;=2,IF(AND($AF228="",$AG228=""),"",IF(AND($AF228&lt;6,$AG228&gt;5),"II","")),"")</f>
        <v/>
      </c>
      <c r="AO228" s="301" t="str">
        <f>IF($AL228&gt;=2,IF(AND($AF228="",$AG228=""),"",IF(AND($AF228&lt;6,$AG228&lt;6),"III","")),"")</f>
        <v/>
      </c>
      <c r="AP228" s="301" t="str">
        <f>IF($AL228&gt;=2,IF(AND($AF228="",$AG228=""),"",IF(AND($AF228&gt;5,$AG228&lt;6),"IV","")),"")</f>
        <v/>
      </c>
      <c r="AQ228" s="306"/>
      <c r="AR228" s="304"/>
    </row>
    <row r="229" spans="1:44" s="88" customFormat="1" ht="17.100000000000001" customHeight="1">
      <c r="A229" s="318"/>
      <c r="B229" s="261"/>
      <c r="C229" s="338"/>
      <c r="D229" s="261"/>
      <c r="E229" s="264"/>
      <c r="F229" s="261"/>
      <c r="G229" s="267"/>
      <c r="H229" s="270"/>
      <c r="I229" s="282"/>
      <c r="J229" s="284"/>
      <c r="K229" s="209"/>
      <c r="L229" s="209"/>
      <c r="M229" s="284"/>
      <c r="N229" s="293"/>
      <c r="O229" s="293"/>
      <c r="P229" s="239"/>
      <c r="Q229" s="209"/>
      <c r="R229" s="226"/>
      <c r="S229" s="38" t="s">
        <v>284</v>
      </c>
      <c r="T229" s="89"/>
      <c r="U229" s="90"/>
      <c r="V229" s="90"/>
      <c r="W229" s="90"/>
      <c r="X229" s="90"/>
      <c r="Y229" s="90"/>
      <c r="Z229" s="39"/>
      <c r="AA229" s="94">
        <f t="shared" ref="AA229:AA292" si="13">IF(Z229="Suficiente",1,0)</f>
        <v>0</v>
      </c>
      <c r="AB229" s="94">
        <f t="shared" ref="AB229:AB252" si="14">IF(Z229="Deficiente",1,0)</f>
        <v>0</v>
      </c>
      <c r="AC229" s="342"/>
      <c r="AD229" s="289"/>
      <c r="AE229" s="289"/>
      <c r="AF229" s="293"/>
      <c r="AG229" s="293"/>
      <c r="AH229" s="234"/>
      <c r="AI229" s="234"/>
      <c r="AJ229" s="217"/>
      <c r="AK229" s="217"/>
      <c r="AL229" s="217"/>
      <c r="AM229" s="302"/>
      <c r="AN229" s="302"/>
      <c r="AO229" s="302"/>
      <c r="AP229" s="302"/>
      <c r="AQ229" s="307"/>
      <c r="AR229" s="247"/>
    </row>
    <row r="230" spans="1:44" s="88" customFormat="1" ht="17.100000000000001" customHeight="1">
      <c r="A230" s="318"/>
      <c r="B230" s="261"/>
      <c r="C230" s="338"/>
      <c r="D230" s="261"/>
      <c r="E230" s="264"/>
      <c r="F230" s="261"/>
      <c r="G230" s="267"/>
      <c r="H230" s="270"/>
      <c r="I230" s="282"/>
      <c r="J230" s="284"/>
      <c r="K230" s="209"/>
      <c r="L230" s="209"/>
      <c r="M230" s="284"/>
      <c r="N230" s="293"/>
      <c r="O230" s="293"/>
      <c r="P230" s="239"/>
      <c r="Q230" s="209"/>
      <c r="R230" s="226"/>
      <c r="S230" s="38" t="s">
        <v>285</v>
      </c>
      <c r="T230" s="89"/>
      <c r="U230" s="90"/>
      <c r="V230" s="90"/>
      <c r="W230" s="90"/>
      <c r="X230" s="90"/>
      <c r="Y230" s="90"/>
      <c r="Z230" s="39"/>
      <c r="AA230" s="94">
        <f t="shared" si="13"/>
        <v>0</v>
      </c>
      <c r="AB230" s="94">
        <f t="shared" si="14"/>
        <v>0</v>
      </c>
      <c r="AC230" s="342"/>
      <c r="AD230" s="289"/>
      <c r="AE230" s="289"/>
      <c r="AF230" s="293"/>
      <c r="AG230" s="293"/>
      <c r="AH230" s="234"/>
      <c r="AI230" s="234"/>
      <c r="AJ230" s="217"/>
      <c r="AK230" s="217"/>
      <c r="AL230" s="217"/>
      <c r="AM230" s="302"/>
      <c r="AN230" s="302"/>
      <c r="AO230" s="302"/>
      <c r="AP230" s="302"/>
      <c r="AQ230" s="307"/>
      <c r="AR230" s="247"/>
    </row>
    <row r="231" spans="1:44" s="88" customFormat="1" ht="17.100000000000001" customHeight="1">
      <c r="A231" s="318"/>
      <c r="B231" s="261"/>
      <c r="C231" s="338"/>
      <c r="D231" s="261"/>
      <c r="E231" s="264"/>
      <c r="F231" s="261"/>
      <c r="G231" s="267"/>
      <c r="H231" s="270"/>
      <c r="I231" s="282"/>
      <c r="J231" s="284"/>
      <c r="K231" s="209"/>
      <c r="L231" s="209"/>
      <c r="M231" s="284"/>
      <c r="N231" s="293"/>
      <c r="O231" s="293"/>
      <c r="P231" s="239"/>
      <c r="Q231" s="209"/>
      <c r="R231" s="226"/>
      <c r="S231" s="38" t="s">
        <v>286</v>
      </c>
      <c r="T231" s="89"/>
      <c r="U231" s="90"/>
      <c r="V231" s="90"/>
      <c r="W231" s="90"/>
      <c r="X231" s="90"/>
      <c r="Y231" s="90"/>
      <c r="Z231" s="39"/>
      <c r="AA231" s="94">
        <f t="shared" si="13"/>
        <v>0</v>
      </c>
      <c r="AB231" s="94">
        <f t="shared" si="14"/>
        <v>0</v>
      </c>
      <c r="AC231" s="342"/>
      <c r="AD231" s="289"/>
      <c r="AE231" s="289"/>
      <c r="AF231" s="293"/>
      <c r="AG231" s="293"/>
      <c r="AH231" s="234"/>
      <c r="AI231" s="234"/>
      <c r="AJ231" s="217"/>
      <c r="AK231" s="217"/>
      <c r="AL231" s="217"/>
      <c r="AM231" s="302"/>
      <c r="AN231" s="302"/>
      <c r="AO231" s="302"/>
      <c r="AP231" s="302"/>
      <c r="AQ231" s="307"/>
      <c r="AR231" s="247"/>
    </row>
    <row r="232" spans="1:44" s="88" customFormat="1" ht="17.100000000000001" customHeight="1">
      <c r="A232" s="318"/>
      <c r="B232" s="261"/>
      <c r="C232" s="338"/>
      <c r="D232" s="261"/>
      <c r="E232" s="264"/>
      <c r="F232" s="261"/>
      <c r="G232" s="267"/>
      <c r="H232" s="270"/>
      <c r="I232" s="282"/>
      <c r="J232" s="284"/>
      <c r="K232" s="209"/>
      <c r="L232" s="209"/>
      <c r="M232" s="284"/>
      <c r="N232" s="293"/>
      <c r="O232" s="293"/>
      <c r="P232" s="239"/>
      <c r="Q232" s="209"/>
      <c r="R232" s="226"/>
      <c r="S232" s="38" t="s">
        <v>287</v>
      </c>
      <c r="T232" s="89"/>
      <c r="U232" s="90"/>
      <c r="V232" s="90"/>
      <c r="W232" s="90"/>
      <c r="X232" s="90"/>
      <c r="Y232" s="90"/>
      <c r="Z232" s="39"/>
      <c r="AA232" s="94">
        <f t="shared" si="13"/>
        <v>0</v>
      </c>
      <c r="AB232" s="94">
        <f t="shared" si="14"/>
        <v>0</v>
      </c>
      <c r="AC232" s="342"/>
      <c r="AD232" s="289"/>
      <c r="AE232" s="289"/>
      <c r="AF232" s="293"/>
      <c r="AG232" s="293"/>
      <c r="AH232" s="234"/>
      <c r="AI232" s="234"/>
      <c r="AJ232" s="217"/>
      <c r="AK232" s="217"/>
      <c r="AL232" s="217"/>
      <c r="AM232" s="302"/>
      <c r="AN232" s="302"/>
      <c r="AO232" s="302"/>
      <c r="AP232" s="302"/>
      <c r="AQ232" s="307"/>
      <c r="AR232" s="247"/>
    </row>
    <row r="233" spans="1:44" s="88" customFormat="1" ht="17.100000000000001" customHeight="1">
      <c r="A233" s="318"/>
      <c r="B233" s="261"/>
      <c r="C233" s="338"/>
      <c r="D233" s="261"/>
      <c r="E233" s="264"/>
      <c r="F233" s="261"/>
      <c r="G233" s="267"/>
      <c r="H233" s="270"/>
      <c r="I233" s="282"/>
      <c r="J233" s="284"/>
      <c r="K233" s="209"/>
      <c r="L233" s="209"/>
      <c r="M233" s="284"/>
      <c r="N233" s="293"/>
      <c r="O233" s="293"/>
      <c r="P233" s="239"/>
      <c r="Q233" s="209"/>
      <c r="R233" s="309">
        <f>IF(Q233="SI",1,IF(Q233="NO",3,0))</f>
        <v>0</v>
      </c>
      <c r="S233" s="38" t="s">
        <v>288</v>
      </c>
      <c r="T233" s="89"/>
      <c r="U233" s="90"/>
      <c r="V233" s="90"/>
      <c r="W233" s="90"/>
      <c r="X233" s="90"/>
      <c r="Y233" s="90"/>
      <c r="Z233" s="39"/>
      <c r="AA233" s="94">
        <f t="shared" si="13"/>
        <v>0</v>
      </c>
      <c r="AB233" s="94">
        <f t="shared" si="14"/>
        <v>0</v>
      </c>
      <c r="AC233" s="342"/>
      <c r="AD233" s="289"/>
      <c r="AE233" s="289"/>
      <c r="AF233" s="293"/>
      <c r="AG233" s="293"/>
      <c r="AH233" s="234"/>
      <c r="AI233" s="234"/>
      <c r="AJ233" s="217"/>
      <c r="AK233" s="217"/>
      <c r="AL233" s="217"/>
      <c r="AM233" s="302"/>
      <c r="AN233" s="302"/>
      <c r="AO233" s="302"/>
      <c r="AP233" s="302"/>
      <c r="AQ233" s="307"/>
      <c r="AR233" s="305"/>
    </row>
    <row r="234" spans="1:44" s="88" customFormat="1" ht="17.100000000000001" customHeight="1">
      <c r="A234" s="318"/>
      <c r="B234" s="261"/>
      <c r="C234" s="338"/>
      <c r="D234" s="261"/>
      <c r="E234" s="264"/>
      <c r="F234" s="261"/>
      <c r="G234" s="267"/>
      <c r="H234" s="270"/>
      <c r="I234" s="282"/>
      <c r="J234" s="284"/>
      <c r="K234" s="209"/>
      <c r="L234" s="209"/>
      <c r="M234" s="284"/>
      <c r="N234" s="293"/>
      <c r="O234" s="293"/>
      <c r="P234" s="239"/>
      <c r="Q234" s="209"/>
      <c r="R234" s="226"/>
      <c r="S234" s="38" t="s">
        <v>289</v>
      </c>
      <c r="T234" s="89"/>
      <c r="U234" s="90"/>
      <c r="V234" s="90"/>
      <c r="W234" s="90"/>
      <c r="X234" s="90"/>
      <c r="Y234" s="90"/>
      <c r="Z234" s="39"/>
      <c r="AA234" s="94">
        <f t="shared" si="13"/>
        <v>0</v>
      </c>
      <c r="AB234" s="94">
        <f t="shared" si="14"/>
        <v>0</v>
      </c>
      <c r="AC234" s="342"/>
      <c r="AD234" s="289"/>
      <c r="AE234" s="289"/>
      <c r="AF234" s="293"/>
      <c r="AG234" s="293"/>
      <c r="AH234" s="234"/>
      <c r="AI234" s="234"/>
      <c r="AJ234" s="217"/>
      <c r="AK234" s="217"/>
      <c r="AL234" s="217"/>
      <c r="AM234" s="302"/>
      <c r="AN234" s="302"/>
      <c r="AO234" s="302"/>
      <c r="AP234" s="302"/>
      <c r="AQ234" s="307"/>
      <c r="AR234" s="247"/>
    </row>
    <row r="235" spans="1:44" s="88" customFormat="1" ht="17.100000000000001" customHeight="1">
      <c r="A235" s="318"/>
      <c r="B235" s="261"/>
      <c r="C235" s="338"/>
      <c r="D235" s="261"/>
      <c r="E235" s="264"/>
      <c r="F235" s="261"/>
      <c r="G235" s="267"/>
      <c r="H235" s="270"/>
      <c r="I235" s="282"/>
      <c r="J235" s="284"/>
      <c r="K235" s="209"/>
      <c r="L235" s="209"/>
      <c r="M235" s="284"/>
      <c r="N235" s="293"/>
      <c r="O235" s="293"/>
      <c r="P235" s="239"/>
      <c r="Q235" s="209"/>
      <c r="R235" s="226"/>
      <c r="S235" s="38" t="s">
        <v>290</v>
      </c>
      <c r="T235" s="89"/>
      <c r="U235" s="90"/>
      <c r="V235" s="90"/>
      <c r="W235" s="90"/>
      <c r="X235" s="90"/>
      <c r="Y235" s="90"/>
      <c r="Z235" s="39"/>
      <c r="AA235" s="94">
        <f t="shared" si="13"/>
        <v>0</v>
      </c>
      <c r="AB235" s="94">
        <f t="shared" si="14"/>
        <v>0</v>
      </c>
      <c r="AC235" s="342"/>
      <c r="AD235" s="289"/>
      <c r="AE235" s="289"/>
      <c r="AF235" s="293"/>
      <c r="AG235" s="293"/>
      <c r="AH235" s="234"/>
      <c r="AI235" s="234"/>
      <c r="AJ235" s="217"/>
      <c r="AK235" s="217"/>
      <c r="AL235" s="217"/>
      <c r="AM235" s="302"/>
      <c r="AN235" s="302"/>
      <c r="AO235" s="302"/>
      <c r="AP235" s="302"/>
      <c r="AQ235" s="307"/>
      <c r="AR235" s="247"/>
    </row>
    <row r="236" spans="1:44" s="88" customFormat="1" ht="17.100000000000001" customHeight="1">
      <c r="A236" s="318"/>
      <c r="B236" s="261"/>
      <c r="C236" s="338"/>
      <c r="D236" s="261"/>
      <c r="E236" s="264"/>
      <c r="F236" s="261"/>
      <c r="G236" s="267"/>
      <c r="H236" s="270"/>
      <c r="I236" s="282"/>
      <c r="J236" s="284"/>
      <c r="K236" s="209"/>
      <c r="L236" s="209"/>
      <c r="M236" s="284"/>
      <c r="N236" s="293"/>
      <c r="O236" s="293"/>
      <c r="P236" s="239"/>
      <c r="Q236" s="209"/>
      <c r="R236" s="226"/>
      <c r="S236" s="38" t="s">
        <v>291</v>
      </c>
      <c r="T236" s="89"/>
      <c r="U236" s="90"/>
      <c r="V236" s="90"/>
      <c r="W236" s="90"/>
      <c r="X236" s="90"/>
      <c r="Y236" s="90"/>
      <c r="Z236" s="39"/>
      <c r="AA236" s="94">
        <f t="shared" si="13"/>
        <v>0</v>
      </c>
      <c r="AB236" s="94">
        <f t="shared" si="14"/>
        <v>0</v>
      </c>
      <c r="AC236" s="342"/>
      <c r="AD236" s="289"/>
      <c r="AE236" s="289"/>
      <c r="AF236" s="293"/>
      <c r="AG236" s="293"/>
      <c r="AH236" s="234"/>
      <c r="AI236" s="234"/>
      <c r="AJ236" s="217"/>
      <c r="AK236" s="217"/>
      <c r="AL236" s="217"/>
      <c r="AM236" s="302"/>
      <c r="AN236" s="302"/>
      <c r="AO236" s="302"/>
      <c r="AP236" s="302"/>
      <c r="AQ236" s="307"/>
      <c r="AR236" s="247"/>
    </row>
    <row r="237" spans="1:44" s="88" customFormat="1" ht="17.100000000000001" customHeight="1">
      <c r="A237" s="318"/>
      <c r="B237" s="261"/>
      <c r="C237" s="338"/>
      <c r="D237" s="261"/>
      <c r="E237" s="264"/>
      <c r="F237" s="261"/>
      <c r="G237" s="267"/>
      <c r="H237" s="270"/>
      <c r="I237" s="282"/>
      <c r="J237" s="284"/>
      <c r="K237" s="209"/>
      <c r="L237" s="209"/>
      <c r="M237" s="284"/>
      <c r="N237" s="293"/>
      <c r="O237" s="293"/>
      <c r="P237" s="239"/>
      <c r="Q237" s="209"/>
      <c r="R237" s="226"/>
      <c r="S237" s="38" t="s">
        <v>292</v>
      </c>
      <c r="T237" s="89"/>
      <c r="U237" s="90"/>
      <c r="V237" s="90"/>
      <c r="W237" s="90"/>
      <c r="X237" s="90"/>
      <c r="Y237" s="90"/>
      <c r="Z237" s="39"/>
      <c r="AA237" s="94">
        <f t="shared" si="13"/>
        <v>0</v>
      </c>
      <c r="AB237" s="94">
        <f t="shared" si="14"/>
        <v>0</v>
      </c>
      <c r="AC237" s="342"/>
      <c r="AD237" s="289"/>
      <c r="AE237" s="289"/>
      <c r="AF237" s="293"/>
      <c r="AG237" s="293"/>
      <c r="AH237" s="234"/>
      <c r="AI237" s="234"/>
      <c r="AJ237" s="217"/>
      <c r="AK237" s="217"/>
      <c r="AL237" s="217"/>
      <c r="AM237" s="302"/>
      <c r="AN237" s="302"/>
      <c r="AO237" s="302"/>
      <c r="AP237" s="302"/>
      <c r="AQ237" s="307"/>
      <c r="AR237" s="247"/>
    </row>
    <row r="238" spans="1:44" s="88" customFormat="1" ht="17.100000000000001" customHeight="1">
      <c r="A238" s="318"/>
      <c r="B238" s="261"/>
      <c r="C238" s="338"/>
      <c r="D238" s="261"/>
      <c r="E238" s="264"/>
      <c r="F238" s="261"/>
      <c r="G238" s="267"/>
      <c r="H238" s="270"/>
      <c r="I238" s="282"/>
      <c r="J238" s="284"/>
      <c r="K238" s="209"/>
      <c r="L238" s="209"/>
      <c r="M238" s="284"/>
      <c r="N238" s="293"/>
      <c r="O238" s="293"/>
      <c r="P238" s="239"/>
      <c r="Q238" s="209"/>
      <c r="R238" s="309">
        <f>IF(Q238="SI",1,IF(Q238="NO",3,0))</f>
        <v>0</v>
      </c>
      <c r="S238" s="38" t="s">
        <v>293</v>
      </c>
      <c r="T238" s="89"/>
      <c r="U238" s="90"/>
      <c r="V238" s="90"/>
      <c r="W238" s="90"/>
      <c r="X238" s="90"/>
      <c r="Y238" s="90"/>
      <c r="Z238" s="39"/>
      <c r="AA238" s="94">
        <f t="shared" si="13"/>
        <v>0</v>
      </c>
      <c r="AB238" s="94">
        <f t="shared" si="14"/>
        <v>0</v>
      </c>
      <c r="AC238" s="342"/>
      <c r="AD238" s="289"/>
      <c r="AE238" s="289"/>
      <c r="AF238" s="293"/>
      <c r="AG238" s="293"/>
      <c r="AH238" s="234"/>
      <c r="AI238" s="234"/>
      <c r="AJ238" s="217"/>
      <c r="AK238" s="217"/>
      <c r="AL238" s="217"/>
      <c r="AM238" s="302"/>
      <c r="AN238" s="302"/>
      <c r="AO238" s="302"/>
      <c r="AP238" s="302"/>
      <c r="AQ238" s="307"/>
      <c r="AR238" s="305"/>
    </row>
    <row r="239" spans="1:44" s="88" customFormat="1" ht="17.100000000000001" customHeight="1">
      <c r="A239" s="318"/>
      <c r="B239" s="261"/>
      <c r="C239" s="338"/>
      <c r="D239" s="261"/>
      <c r="E239" s="264"/>
      <c r="F239" s="261"/>
      <c r="G239" s="267"/>
      <c r="H239" s="270"/>
      <c r="I239" s="282"/>
      <c r="J239" s="284"/>
      <c r="K239" s="209"/>
      <c r="L239" s="209"/>
      <c r="M239" s="284"/>
      <c r="N239" s="293"/>
      <c r="O239" s="293"/>
      <c r="P239" s="239"/>
      <c r="Q239" s="209"/>
      <c r="R239" s="226"/>
      <c r="S239" s="38" t="s">
        <v>294</v>
      </c>
      <c r="T239" s="89"/>
      <c r="U239" s="90"/>
      <c r="V239" s="90"/>
      <c r="W239" s="90"/>
      <c r="X239" s="90"/>
      <c r="Y239" s="90"/>
      <c r="Z239" s="39"/>
      <c r="AA239" s="94">
        <f t="shared" si="13"/>
        <v>0</v>
      </c>
      <c r="AB239" s="94">
        <f t="shared" si="14"/>
        <v>0</v>
      </c>
      <c r="AC239" s="342"/>
      <c r="AD239" s="289"/>
      <c r="AE239" s="289"/>
      <c r="AF239" s="293"/>
      <c r="AG239" s="293"/>
      <c r="AH239" s="234"/>
      <c r="AI239" s="234"/>
      <c r="AJ239" s="217"/>
      <c r="AK239" s="217"/>
      <c r="AL239" s="217"/>
      <c r="AM239" s="302"/>
      <c r="AN239" s="302"/>
      <c r="AO239" s="302"/>
      <c r="AP239" s="302"/>
      <c r="AQ239" s="307"/>
      <c r="AR239" s="247"/>
    </row>
    <row r="240" spans="1:44" s="88" customFormat="1" ht="17.100000000000001" customHeight="1">
      <c r="A240" s="318"/>
      <c r="B240" s="261"/>
      <c r="C240" s="338"/>
      <c r="D240" s="261"/>
      <c r="E240" s="264"/>
      <c r="F240" s="261"/>
      <c r="G240" s="267"/>
      <c r="H240" s="270"/>
      <c r="I240" s="282"/>
      <c r="J240" s="284"/>
      <c r="K240" s="209"/>
      <c r="L240" s="209"/>
      <c r="M240" s="284"/>
      <c r="N240" s="293"/>
      <c r="O240" s="293"/>
      <c r="P240" s="239"/>
      <c r="Q240" s="209"/>
      <c r="R240" s="226"/>
      <c r="S240" s="38" t="s">
        <v>295</v>
      </c>
      <c r="T240" s="89"/>
      <c r="U240" s="90"/>
      <c r="V240" s="90"/>
      <c r="W240" s="90"/>
      <c r="X240" s="90"/>
      <c r="Y240" s="90"/>
      <c r="Z240" s="39"/>
      <c r="AA240" s="94">
        <f t="shared" si="13"/>
        <v>0</v>
      </c>
      <c r="AB240" s="94">
        <f t="shared" si="14"/>
        <v>0</v>
      </c>
      <c r="AC240" s="342"/>
      <c r="AD240" s="289"/>
      <c r="AE240" s="289"/>
      <c r="AF240" s="293"/>
      <c r="AG240" s="293"/>
      <c r="AH240" s="234"/>
      <c r="AI240" s="234"/>
      <c r="AJ240" s="217"/>
      <c r="AK240" s="217"/>
      <c r="AL240" s="217"/>
      <c r="AM240" s="302"/>
      <c r="AN240" s="302"/>
      <c r="AO240" s="302"/>
      <c r="AP240" s="302"/>
      <c r="AQ240" s="307"/>
      <c r="AR240" s="247"/>
    </row>
    <row r="241" spans="1:44" s="88" customFormat="1" ht="17.100000000000001" customHeight="1">
      <c r="A241" s="318"/>
      <c r="B241" s="261"/>
      <c r="C241" s="338"/>
      <c r="D241" s="261"/>
      <c r="E241" s="264"/>
      <c r="F241" s="261"/>
      <c r="G241" s="267"/>
      <c r="H241" s="270"/>
      <c r="I241" s="282"/>
      <c r="J241" s="284"/>
      <c r="K241" s="209"/>
      <c r="L241" s="209"/>
      <c r="M241" s="284"/>
      <c r="N241" s="293"/>
      <c r="O241" s="293"/>
      <c r="P241" s="239"/>
      <c r="Q241" s="209"/>
      <c r="R241" s="226"/>
      <c r="S241" s="38" t="s">
        <v>296</v>
      </c>
      <c r="T241" s="89"/>
      <c r="U241" s="90"/>
      <c r="V241" s="90"/>
      <c r="W241" s="90"/>
      <c r="X241" s="90"/>
      <c r="Y241" s="90"/>
      <c r="Z241" s="39"/>
      <c r="AA241" s="94">
        <f t="shared" si="13"/>
        <v>0</v>
      </c>
      <c r="AB241" s="94">
        <f t="shared" si="14"/>
        <v>0</v>
      </c>
      <c r="AC241" s="342"/>
      <c r="AD241" s="289"/>
      <c r="AE241" s="289"/>
      <c r="AF241" s="293"/>
      <c r="AG241" s="293"/>
      <c r="AH241" s="234"/>
      <c r="AI241" s="234"/>
      <c r="AJ241" s="217"/>
      <c r="AK241" s="217"/>
      <c r="AL241" s="217"/>
      <c r="AM241" s="302"/>
      <c r="AN241" s="302"/>
      <c r="AO241" s="302"/>
      <c r="AP241" s="302"/>
      <c r="AQ241" s="307"/>
      <c r="AR241" s="247"/>
    </row>
    <row r="242" spans="1:44" s="88" customFormat="1" ht="17.100000000000001" customHeight="1">
      <c r="A242" s="318"/>
      <c r="B242" s="261"/>
      <c r="C242" s="338"/>
      <c r="D242" s="261"/>
      <c r="E242" s="264"/>
      <c r="F242" s="261"/>
      <c r="G242" s="267"/>
      <c r="H242" s="270"/>
      <c r="I242" s="282"/>
      <c r="J242" s="284"/>
      <c r="K242" s="209"/>
      <c r="L242" s="209"/>
      <c r="M242" s="284"/>
      <c r="N242" s="293"/>
      <c r="O242" s="293"/>
      <c r="P242" s="239"/>
      <c r="Q242" s="209"/>
      <c r="R242" s="226"/>
      <c r="S242" s="38" t="s">
        <v>297</v>
      </c>
      <c r="T242" s="89"/>
      <c r="U242" s="90"/>
      <c r="V242" s="90"/>
      <c r="W242" s="90"/>
      <c r="X242" s="90"/>
      <c r="Y242" s="90"/>
      <c r="Z242" s="39"/>
      <c r="AA242" s="94">
        <f t="shared" si="13"/>
        <v>0</v>
      </c>
      <c r="AB242" s="94">
        <f t="shared" si="14"/>
        <v>0</v>
      </c>
      <c r="AC242" s="342"/>
      <c r="AD242" s="289"/>
      <c r="AE242" s="289"/>
      <c r="AF242" s="293"/>
      <c r="AG242" s="293"/>
      <c r="AH242" s="234"/>
      <c r="AI242" s="234"/>
      <c r="AJ242" s="217"/>
      <c r="AK242" s="217"/>
      <c r="AL242" s="217"/>
      <c r="AM242" s="302"/>
      <c r="AN242" s="302"/>
      <c r="AO242" s="302"/>
      <c r="AP242" s="302"/>
      <c r="AQ242" s="307"/>
      <c r="AR242" s="247"/>
    </row>
    <row r="243" spans="1:44" s="88" customFormat="1" ht="17.100000000000001" customHeight="1">
      <c r="A243" s="318"/>
      <c r="B243" s="261"/>
      <c r="C243" s="338"/>
      <c r="D243" s="261"/>
      <c r="E243" s="264"/>
      <c r="F243" s="261"/>
      <c r="G243" s="267"/>
      <c r="H243" s="270"/>
      <c r="I243" s="282"/>
      <c r="J243" s="284"/>
      <c r="K243" s="209"/>
      <c r="L243" s="209"/>
      <c r="M243" s="284"/>
      <c r="N243" s="293"/>
      <c r="O243" s="293"/>
      <c r="P243" s="239"/>
      <c r="Q243" s="209"/>
      <c r="R243" s="309">
        <f>IF(Q243="SI",1,IF(Q243="NO",3,0))</f>
        <v>0</v>
      </c>
      <c r="S243" s="38" t="s">
        <v>298</v>
      </c>
      <c r="T243" s="89"/>
      <c r="U243" s="90"/>
      <c r="V243" s="90"/>
      <c r="W243" s="90"/>
      <c r="X243" s="90"/>
      <c r="Y243" s="90"/>
      <c r="Z243" s="39"/>
      <c r="AA243" s="94">
        <f t="shared" si="13"/>
        <v>0</v>
      </c>
      <c r="AB243" s="94">
        <f t="shared" si="14"/>
        <v>0</v>
      </c>
      <c r="AC243" s="342"/>
      <c r="AD243" s="289"/>
      <c r="AE243" s="289"/>
      <c r="AF243" s="293"/>
      <c r="AG243" s="293"/>
      <c r="AH243" s="234"/>
      <c r="AI243" s="234"/>
      <c r="AJ243" s="217"/>
      <c r="AK243" s="217"/>
      <c r="AL243" s="217"/>
      <c r="AM243" s="302"/>
      <c r="AN243" s="302"/>
      <c r="AO243" s="302"/>
      <c r="AP243" s="302"/>
      <c r="AQ243" s="307"/>
      <c r="AR243" s="305"/>
    </row>
    <row r="244" spans="1:44" s="88" customFormat="1" ht="17.100000000000001" customHeight="1">
      <c r="A244" s="318"/>
      <c r="B244" s="261"/>
      <c r="C244" s="338"/>
      <c r="D244" s="261"/>
      <c r="E244" s="264"/>
      <c r="F244" s="261"/>
      <c r="G244" s="267"/>
      <c r="H244" s="270"/>
      <c r="I244" s="282"/>
      <c r="J244" s="284"/>
      <c r="K244" s="209"/>
      <c r="L244" s="209"/>
      <c r="M244" s="284"/>
      <c r="N244" s="293"/>
      <c r="O244" s="293"/>
      <c r="P244" s="239"/>
      <c r="Q244" s="209"/>
      <c r="R244" s="226"/>
      <c r="S244" s="38" t="s">
        <v>299</v>
      </c>
      <c r="T244" s="89"/>
      <c r="U244" s="90"/>
      <c r="V244" s="90"/>
      <c r="W244" s="90"/>
      <c r="X244" s="90"/>
      <c r="Y244" s="90"/>
      <c r="Z244" s="39"/>
      <c r="AA244" s="94">
        <f t="shared" si="13"/>
        <v>0</v>
      </c>
      <c r="AB244" s="94">
        <f t="shared" si="14"/>
        <v>0</v>
      </c>
      <c r="AC244" s="342"/>
      <c r="AD244" s="289"/>
      <c r="AE244" s="289"/>
      <c r="AF244" s="293"/>
      <c r="AG244" s="293"/>
      <c r="AH244" s="234"/>
      <c r="AI244" s="234"/>
      <c r="AJ244" s="217"/>
      <c r="AK244" s="217"/>
      <c r="AL244" s="217"/>
      <c r="AM244" s="302"/>
      <c r="AN244" s="302"/>
      <c r="AO244" s="302"/>
      <c r="AP244" s="302"/>
      <c r="AQ244" s="307"/>
      <c r="AR244" s="247"/>
    </row>
    <row r="245" spans="1:44" s="88" customFormat="1" ht="17.100000000000001" customHeight="1">
      <c r="A245" s="318"/>
      <c r="B245" s="261"/>
      <c r="C245" s="338"/>
      <c r="D245" s="261"/>
      <c r="E245" s="264"/>
      <c r="F245" s="261"/>
      <c r="G245" s="267"/>
      <c r="H245" s="270"/>
      <c r="I245" s="282"/>
      <c r="J245" s="284"/>
      <c r="K245" s="209"/>
      <c r="L245" s="209"/>
      <c r="M245" s="284"/>
      <c r="N245" s="293"/>
      <c r="O245" s="293"/>
      <c r="P245" s="239"/>
      <c r="Q245" s="209"/>
      <c r="R245" s="226"/>
      <c r="S245" s="38" t="s">
        <v>300</v>
      </c>
      <c r="T245" s="89"/>
      <c r="U245" s="90"/>
      <c r="V245" s="90"/>
      <c r="W245" s="90"/>
      <c r="X245" s="90"/>
      <c r="Y245" s="90"/>
      <c r="Z245" s="39"/>
      <c r="AA245" s="94">
        <f t="shared" si="13"/>
        <v>0</v>
      </c>
      <c r="AB245" s="94">
        <f t="shared" si="14"/>
        <v>0</v>
      </c>
      <c r="AC245" s="342"/>
      <c r="AD245" s="289"/>
      <c r="AE245" s="289"/>
      <c r="AF245" s="293"/>
      <c r="AG245" s="293"/>
      <c r="AH245" s="234"/>
      <c r="AI245" s="234"/>
      <c r="AJ245" s="217"/>
      <c r="AK245" s="217"/>
      <c r="AL245" s="217"/>
      <c r="AM245" s="302"/>
      <c r="AN245" s="302"/>
      <c r="AO245" s="302"/>
      <c r="AP245" s="302"/>
      <c r="AQ245" s="307"/>
      <c r="AR245" s="247"/>
    </row>
    <row r="246" spans="1:44" s="88" customFormat="1" ht="17.100000000000001" customHeight="1">
      <c r="A246" s="318"/>
      <c r="B246" s="261"/>
      <c r="C246" s="338"/>
      <c r="D246" s="261"/>
      <c r="E246" s="264"/>
      <c r="F246" s="261"/>
      <c r="G246" s="267"/>
      <c r="H246" s="270"/>
      <c r="I246" s="282"/>
      <c r="J246" s="284"/>
      <c r="K246" s="209"/>
      <c r="L246" s="209"/>
      <c r="M246" s="284"/>
      <c r="N246" s="293"/>
      <c r="O246" s="293"/>
      <c r="P246" s="239"/>
      <c r="Q246" s="209"/>
      <c r="R246" s="226"/>
      <c r="S246" s="38" t="s">
        <v>301</v>
      </c>
      <c r="T246" s="89"/>
      <c r="U246" s="90"/>
      <c r="V246" s="90"/>
      <c r="W246" s="90"/>
      <c r="X246" s="90"/>
      <c r="Y246" s="90"/>
      <c r="Z246" s="39"/>
      <c r="AA246" s="94">
        <f t="shared" si="13"/>
        <v>0</v>
      </c>
      <c r="AB246" s="94">
        <f t="shared" si="14"/>
        <v>0</v>
      </c>
      <c r="AC246" s="342"/>
      <c r="AD246" s="289"/>
      <c r="AE246" s="289"/>
      <c r="AF246" s="293"/>
      <c r="AG246" s="293"/>
      <c r="AH246" s="234"/>
      <c r="AI246" s="234"/>
      <c r="AJ246" s="217"/>
      <c r="AK246" s="217"/>
      <c r="AL246" s="217"/>
      <c r="AM246" s="302"/>
      <c r="AN246" s="302"/>
      <c r="AO246" s="302"/>
      <c r="AP246" s="302"/>
      <c r="AQ246" s="307"/>
      <c r="AR246" s="247"/>
    </row>
    <row r="247" spans="1:44" s="88" customFormat="1" ht="17.100000000000001" customHeight="1">
      <c r="A247" s="318"/>
      <c r="B247" s="261"/>
      <c r="C247" s="338"/>
      <c r="D247" s="261"/>
      <c r="E247" s="264"/>
      <c r="F247" s="261"/>
      <c r="G247" s="267"/>
      <c r="H247" s="270"/>
      <c r="I247" s="282"/>
      <c r="J247" s="284"/>
      <c r="K247" s="209"/>
      <c r="L247" s="209"/>
      <c r="M247" s="284"/>
      <c r="N247" s="293"/>
      <c r="O247" s="293"/>
      <c r="P247" s="239"/>
      <c r="Q247" s="209"/>
      <c r="R247" s="226"/>
      <c r="S247" s="38" t="s">
        <v>302</v>
      </c>
      <c r="T247" s="89"/>
      <c r="U247" s="90"/>
      <c r="V247" s="90"/>
      <c r="W247" s="90"/>
      <c r="X247" s="90"/>
      <c r="Y247" s="90"/>
      <c r="Z247" s="39"/>
      <c r="AA247" s="94">
        <f t="shared" si="13"/>
        <v>0</v>
      </c>
      <c r="AB247" s="94">
        <f t="shared" si="14"/>
        <v>0</v>
      </c>
      <c r="AC247" s="342"/>
      <c r="AD247" s="289"/>
      <c r="AE247" s="289"/>
      <c r="AF247" s="293"/>
      <c r="AG247" s="293"/>
      <c r="AH247" s="234"/>
      <c r="AI247" s="234"/>
      <c r="AJ247" s="217"/>
      <c r="AK247" s="217"/>
      <c r="AL247" s="217"/>
      <c r="AM247" s="302"/>
      <c r="AN247" s="302"/>
      <c r="AO247" s="302"/>
      <c r="AP247" s="302"/>
      <c r="AQ247" s="307"/>
      <c r="AR247" s="247"/>
    </row>
    <row r="248" spans="1:44" s="88" customFormat="1" ht="17.100000000000001" customHeight="1">
      <c r="A248" s="318"/>
      <c r="B248" s="261"/>
      <c r="C248" s="338"/>
      <c r="D248" s="261"/>
      <c r="E248" s="264"/>
      <c r="F248" s="261"/>
      <c r="G248" s="267"/>
      <c r="H248" s="270"/>
      <c r="I248" s="282"/>
      <c r="J248" s="284"/>
      <c r="K248" s="209"/>
      <c r="L248" s="209"/>
      <c r="M248" s="284"/>
      <c r="N248" s="293"/>
      <c r="O248" s="293"/>
      <c r="P248" s="239"/>
      <c r="Q248" s="209"/>
      <c r="R248" s="309">
        <f>IF(Q248="SI",1,IF(Q248="NO",3,0))</f>
        <v>0</v>
      </c>
      <c r="S248" s="38" t="s">
        <v>303</v>
      </c>
      <c r="T248" s="89"/>
      <c r="U248" s="90"/>
      <c r="V248" s="90"/>
      <c r="W248" s="90"/>
      <c r="X248" s="90"/>
      <c r="Y248" s="90"/>
      <c r="Z248" s="39"/>
      <c r="AA248" s="94">
        <f t="shared" si="13"/>
        <v>0</v>
      </c>
      <c r="AB248" s="94">
        <f t="shared" si="14"/>
        <v>0</v>
      </c>
      <c r="AC248" s="342"/>
      <c r="AD248" s="289"/>
      <c r="AE248" s="289"/>
      <c r="AF248" s="293"/>
      <c r="AG248" s="293"/>
      <c r="AH248" s="234"/>
      <c r="AI248" s="234"/>
      <c r="AJ248" s="217"/>
      <c r="AK248" s="217"/>
      <c r="AL248" s="217"/>
      <c r="AM248" s="302"/>
      <c r="AN248" s="302"/>
      <c r="AO248" s="302"/>
      <c r="AP248" s="302"/>
      <c r="AQ248" s="307"/>
      <c r="AR248" s="305"/>
    </row>
    <row r="249" spans="1:44" s="88" customFormat="1" ht="17.100000000000001" customHeight="1">
      <c r="A249" s="318"/>
      <c r="B249" s="261"/>
      <c r="C249" s="338"/>
      <c r="D249" s="261"/>
      <c r="E249" s="264"/>
      <c r="F249" s="261"/>
      <c r="G249" s="267"/>
      <c r="H249" s="270"/>
      <c r="I249" s="282"/>
      <c r="J249" s="284"/>
      <c r="K249" s="209"/>
      <c r="L249" s="209"/>
      <c r="M249" s="284"/>
      <c r="N249" s="293"/>
      <c r="O249" s="293"/>
      <c r="P249" s="239"/>
      <c r="Q249" s="209"/>
      <c r="R249" s="226"/>
      <c r="S249" s="38" t="s">
        <v>304</v>
      </c>
      <c r="T249" s="89"/>
      <c r="U249" s="90"/>
      <c r="V249" s="90"/>
      <c r="W249" s="90"/>
      <c r="X249" s="90"/>
      <c r="Y249" s="90"/>
      <c r="Z249" s="39"/>
      <c r="AA249" s="94">
        <f t="shared" si="13"/>
        <v>0</v>
      </c>
      <c r="AB249" s="94">
        <f t="shared" si="14"/>
        <v>0</v>
      </c>
      <c r="AC249" s="342"/>
      <c r="AD249" s="289"/>
      <c r="AE249" s="289"/>
      <c r="AF249" s="293"/>
      <c r="AG249" s="293"/>
      <c r="AH249" s="234"/>
      <c r="AI249" s="234"/>
      <c r="AJ249" s="217"/>
      <c r="AK249" s="217"/>
      <c r="AL249" s="217"/>
      <c r="AM249" s="302"/>
      <c r="AN249" s="302"/>
      <c r="AO249" s="302"/>
      <c r="AP249" s="302"/>
      <c r="AQ249" s="307"/>
      <c r="AR249" s="247"/>
    </row>
    <row r="250" spans="1:44" s="88" customFormat="1" ht="17.100000000000001" customHeight="1">
      <c r="A250" s="318"/>
      <c r="B250" s="261"/>
      <c r="C250" s="338"/>
      <c r="D250" s="261"/>
      <c r="E250" s="264"/>
      <c r="F250" s="261"/>
      <c r="G250" s="267"/>
      <c r="H250" s="270"/>
      <c r="I250" s="282"/>
      <c r="J250" s="284"/>
      <c r="K250" s="209"/>
      <c r="L250" s="209"/>
      <c r="M250" s="284"/>
      <c r="N250" s="293"/>
      <c r="O250" s="293"/>
      <c r="P250" s="239"/>
      <c r="Q250" s="209"/>
      <c r="R250" s="226"/>
      <c r="S250" s="38" t="s">
        <v>305</v>
      </c>
      <c r="T250" s="89"/>
      <c r="U250" s="90"/>
      <c r="V250" s="90"/>
      <c r="W250" s="90"/>
      <c r="X250" s="90"/>
      <c r="Y250" s="90"/>
      <c r="Z250" s="39"/>
      <c r="AA250" s="94">
        <f t="shared" si="13"/>
        <v>0</v>
      </c>
      <c r="AB250" s="94">
        <f t="shared" si="14"/>
        <v>0</v>
      </c>
      <c r="AC250" s="342"/>
      <c r="AD250" s="289"/>
      <c r="AE250" s="289"/>
      <c r="AF250" s="293"/>
      <c r="AG250" s="293"/>
      <c r="AH250" s="234"/>
      <c r="AI250" s="234"/>
      <c r="AJ250" s="217"/>
      <c r="AK250" s="217"/>
      <c r="AL250" s="217"/>
      <c r="AM250" s="302"/>
      <c r="AN250" s="302"/>
      <c r="AO250" s="302"/>
      <c r="AP250" s="302"/>
      <c r="AQ250" s="307"/>
      <c r="AR250" s="247"/>
    </row>
    <row r="251" spans="1:44" s="88" customFormat="1" ht="17.100000000000001" customHeight="1">
      <c r="A251" s="318"/>
      <c r="B251" s="261"/>
      <c r="C251" s="338"/>
      <c r="D251" s="261"/>
      <c r="E251" s="264"/>
      <c r="F251" s="261"/>
      <c r="G251" s="267"/>
      <c r="H251" s="270"/>
      <c r="I251" s="282"/>
      <c r="J251" s="284"/>
      <c r="K251" s="209"/>
      <c r="L251" s="209"/>
      <c r="M251" s="284"/>
      <c r="N251" s="293"/>
      <c r="O251" s="293"/>
      <c r="P251" s="239"/>
      <c r="Q251" s="209"/>
      <c r="R251" s="226"/>
      <c r="S251" s="38" t="s">
        <v>306</v>
      </c>
      <c r="T251" s="89"/>
      <c r="U251" s="90"/>
      <c r="V251" s="90"/>
      <c r="W251" s="90"/>
      <c r="X251" s="90"/>
      <c r="Y251" s="90"/>
      <c r="Z251" s="39"/>
      <c r="AA251" s="94">
        <f t="shared" si="13"/>
        <v>0</v>
      </c>
      <c r="AB251" s="94">
        <f t="shared" si="14"/>
        <v>0</v>
      </c>
      <c r="AC251" s="342"/>
      <c r="AD251" s="289"/>
      <c r="AE251" s="289"/>
      <c r="AF251" s="293"/>
      <c r="AG251" s="293"/>
      <c r="AH251" s="234"/>
      <c r="AI251" s="234"/>
      <c r="AJ251" s="217"/>
      <c r="AK251" s="217"/>
      <c r="AL251" s="217"/>
      <c r="AM251" s="302"/>
      <c r="AN251" s="302"/>
      <c r="AO251" s="302"/>
      <c r="AP251" s="302"/>
      <c r="AQ251" s="307"/>
      <c r="AR251" s="247"/>
    </row>
    <row r="252" spans="1:44" s="88" customFormat="1" ht="17.100000000000001" customHeight="1">
      <c r="A252" s="319"/>
      <c r="B252" s="262"/>
      <c r="C252" s="339"/>
      <c r="D252" s="262"/>
      <c r="E252" s="265"/>
      <c r="F252" s="262"/>
      <c r="G252" s="268"/>
      <c r="H252" s="271"/>
      <c r="I252" s="283"/>
      <c r="J252" s="285"/>
      <c r="K252" s="229"/>
      <c r="L252" s="229"/>
      <c r="M252" s="285"/>
      <c r="N252" s="294"/>
      <c r="O252" s="294"/>
      <c r="P252" s="240"/>
      <c r="Q252" s="229"/>
      <c r="R252" s="228"/>
      <c r="S252" s="40" t="s">
        <v>307</v>
      </c>
      <c r="T252" s="91"/>
      <c r="U252" s="92"/>
      <c r="V252" s="92"/>
      <c r="W252" s="92"/>
      <c r="X252" s="92"/>
      <c r="Y252" s="92"/>
      <c r="Z252" s="41" t="str">
        <f t="shared" ref="Z252:Z284" si="15">IF($T252&lt;&gt;"",IF(AND(V252="SI",W252="SI",X252="SI",Y252="SI"),"Suficiente",IF(OR(V252="NO",W252="NO",X252="NO",Y252="NO"),"Deficiente",IF(OR(V252="",W252="",X252="",Y252=""),"Falta Valorar el Control",""))),"")</f>
        <v/>
      </c>
      <c r="AA252" s="95">
        <f t="shared" si="13"/>
        <v>0</v>
      </c>
      <c r="AB252" s="95">
        <f t="shared" si="14"/>
        <v>0</v>
      </c>
      <c r="AC252" s="343"/>
      <c r="AD252" s="290"/>
      <c r="AE252" s="290"/>
      <c r="AF252" s="294"/>
      <c r="AG252" s="294"/>
      <c r="AH252" s="235"/>
      <c r="AI252" s="235"/>
      <c r="AJ252" s="218"/>
      <c r="AK252" s="218"/>
      <c r="AL252" s="218"/>
      <c r="AM252" s="303"/>
      <c r="AN252" s="303"/>
      <c r="AO252" s="303"/>
      <c r="AP252" s="303"/>
      <c r="AQ252" s="308"/>
      <c r="AR252" s="248"/>
    </row>
    <row r="253" spans="1:44" s="88" customFormat="1" ht="17.100000000000001" customHeight="1">
      <c r="A253" s="320" t="str">
        <f>IF(E253&lt;&gt;"",'Información General'!$D$14&amp;"_"&amp;+$A$1+10,"")</f>
        <v/>
      </c>
      <c r="B253" s="272"/>
      <c r="C253" s="331"/>
      <c r="D253" s="272"/>
      <c r="E253" s="275"/>
      <c r="F253" s="272"/>
      <c r="G253" s="278"/>
      <c r="H253" s="269"/>
      <c r="I253" s="286"/>
      <c r="J253" s="269"/>
      <c r="K253" s="208"/>
      <c r="L253" s="208"/>
      <c r="M253" s="269"/>
      <c r="N253" s="210"/>
      <c r="O253" s="210"/>
      <c r="P253" s="219" t="str">
        <f>IF(AND(N253&lt;&gt;"",O253&lt;&gt;""),IF(AND(N253&gt;5,O253&gt;5),"I",IF(AND(N253&lt;=5,O253&gt;5),"II",IF(AND(N253&gt;5,O253&lt;=5),"IV",IF(AND(N253&lt;=5,O253&lt;=5),"III")))),"")</f>
        <v/>
      </c>
      <c r="Q253" s="208"/>
      <c r="R253" s="225">
        <f>IF(Q253="SI",1,IF(Q253="NO",3,0))</f>
        <v>0</v>
      </c>
      <c r="S253" s="36" t="s">
        <v>308</v>
      </c>
      <c r="T253" s="86"/>
      <c r="U253" s="87"/>
      <c r="V253" s="87"/>
      <c r="W253" s="87"/>
      <c r="X253" s="87"/>
      <c r="Y253" s="87"/>
      <c r="Z253" s="37" t="str">
        <f t="shared" si="15"/>
        <v/>
      </c>
      <c r="AA253" s="93">
        <f>IF(Z253="Suficiente",1,0)</f>
        <v>0</v>
      </c>
      <c r="AB253" s="93">
        <f>IF(Z253="Deficiente",1,0)</f>
        <v>0</v>
      </c>
      <c r="AC253" s="222" t="str">
        <f>IF(SUM(R253:R277)&gt;=1,IF((SUM(R253:R277)/COUNTA(Q253:Q277))=1,IF(SUM(AA253:AA277)&gt;=1,IF(SUM(AA253:AA277)/(SUM(AA253:AA277)+SUM(AB253:AB277))=100%,"SI","NO"),"NO"),"NO"),"")</f>
        <v/>
      </c>
      <c r="AD253" s="295" t="str">
        <f>IF($N253=1,"b","")</f>
        <v/>
      </c>
      <c r="AE253" s="295" t="str">
        <f>IF($O253=1,"b","")</f>
        <v/>
      </c>
      <c r="AF253" s="210"/>
      <c r="AG253" s="210"/>
      <c r="AH253" s="236">
        <f>IF(OR($AD253="b",$AE253="b"),2,0)</f>
        <v>0</v>
      </c>
      <c r="AI253" s="236">
        <f>IF(AND($N253=1,$AF253=1,$O253=1,$AG253=1),1,0)</f>
        <v>0</v>
      </c>
      <c r="AJ253" s="213">
        <f>IF(AF253&lt;&gt;"",IF(AI253=1,1,IF(OR($AF253&gt;$N253,AND($AC253="SI",$AF253=$N253),AND($AC253="NO",$AF253&lt;&gt;$N253)),0,1)),0)</f>
        <v>0</v>
      </c>
      <c r="AK253" s="213">
        <f>IF(AG253&lt;&gt;"",IF(AI253=1,1,IF(OR(AG253&gt;O253,AND(AC253="SI",AG253=O253),AND(AC253="NO",AG253&lt;&gt;O253)),0,1)),0)</f>
        <v>0</v>
      </c>
      <c r="AL253" s="213">
        <f>IF(AC253&lt;&gt;"",(+AI253+AJ253+AK253),0)</f>
        <v>0</v>
      </c>
      <c r="AM253" s="344" t="str">
        <f>IF($AL253&gt;=2,IF(AND($AF253="",$AG253=""),"",IF(AND($AF253&gt;5,$AG253&gt;5),"I","")),"")</f>
        <v/>
      </c>
      <c r="AN253" s="344" t="str">
        <f>IF($AL253&gt;=2,IF(AND($AF253="",$AG253=""),"",IF(AND($AF253&lt;6,$AG253&gt;5),"II","")),"")</f>
        <v/>
      </c>
      <c r="AO253" s="344" t="str">
        <f>IF($AL253&gt;=2,IF(AND($AF253="",$AG253=""),"",IF(AND($AF253&lt;6,$AG253&lt;6),"III","")),"")</f>
        <v/>
      </c>
      <c r="AP253" s="344" t="str">
        <f>IF($AL253&gt;=2,IF(AND($AF253="",$AG253=""),"",IF(AND($AF253&gt;5,$AG253&lt;6),"IV","")),"")</f>
        <v/>
      </c>
      <c r="AQ253" s="334"/>
      <c r="AR253" s="346"/>
    </row>
    <row r="254" spans="1:44" s="88" customFormat="1" ht="17.100000000000001" customHeight="1">
      <c r="A254" s="321"/>
      <c r="B254" s="273"/>
      <c r="C254" s="332"/>
      <c r="D254" s="273"/>
      <c r="E254" s="276"/>
      <c r="F254" s="273"/>
      <c r="G254" s="279"/>
      <c r="H254" s="270"/>
      <c r="I254" s="287"/>
      <c r="J254" s="270"/>
      <c r="K254" s="206"/>
      <c r="L254" s="206"/>
      <c r="M254" s="270"/>
      <c r="N254" s="211"/>
      <c r="O254" s="211"/>
      <c r="P254" s="220"/>
      <c r="Q254" s="206"/>
      <c r="R254" s="226"/>
      <c r="S254" s="38" t="s">
        <v>309</v>
      </c>
      <c r="T254" s="89"/>
      <c r="U254" s="90"/>
      <c r="V254" s="90"/>
      <c r="W254" s="90"/>
      <c r="X254" s="90"/>
      <c r="Y254" s="90"/>
      <c r="Z254" s="39" t="str">
        <f t="shared" si="15"/>
        <v/>
      </c>
      <c r="AA254" s="94">
        <f t="shared" si="13"/>
        <v>0</v>
      </c>
      <c r="AB254" s="94">
        <f t="shared" ref="AB254:AB277" si="16">IF(Z254="Deficiente",1,0)</f>
        <v>0</v>
      </c>
      <c r="AC254" s="223"/>
      <c r="AD254" s="289"/>
      <c r="AE254" s="289"/>
      <c r="AF254" s="211"/>
      <c r="AG254" s="211"/>
      <c r="AH254" s="234"/>
      <c r="AI254" s="234"/>
      <c r="AJ254" s="214"/>
      <c r="AK254" s="214"/>
      <c r="AL254" s="214"/>
      <c r="AM254" s="302"/>
      <c r="AN254" s="302"/>
      <c r="AO254" s="302"/>
      <c r="AP254" s="302"/>
      <c r="AQ254" s="335"/>
      <c r="AR254" s="247"/>
    </row>
    <row r="255" spans="1:44" s="88" customFormat="1" ht="17.100000000000001" customHeight="1">
      <c r="A255" s="321"/>
      <c r="B255" s="273"/>
      <c r="C255" s="332"/>
      <c r="D255" s="273"/>
      <c r="E255" s="276"/>
      <c r="F255" s="273"/>
      <c r="G255" s="279"/>
      <c r="H255" s="270"/>
      <c r="I255" s="287"/>
      <c r="J255" s="270"/>
      <c r="K255" s="206"/>
      <c r="L255" s="206"/>
      <c r="M255" s="270"/>
      <c r="N255" s="211"/>
      <c r="O255" s="211"/>
      <c r="P255" s="220"/>
      <c r="Q255" s="206"/>
      <c r="R255" s="226"/>
      <c r="S255" s="38" t="s">
        <v>310</v>
      </c>
      <c r="T255" s="89"/>
      <c r="U255" s="90"/>
      <c r="V255" s="90"/>
      <c r="W255" s="90"/>
      <c r="X255" s="90"/>
      <c r="Y255" s="90"/>
      <c r="Z255" s="39" t="str">
        <f t="shared" si="15"/>
        <v/>
      </c>
      <c r="AA255" s="94">
        <f t="shared" si="13"/>
        <v>0</v>
      </c>
      <c r="AB255" s="94">
        <f t="shared" si="16"/>
        <v>0</v>
      </c>
      <c r="AC255" s="223"/>
      <c r="AD255" s="289"/>
      <c r="AE255" s="289"/>
      <c r="AF255" s="211"/>
      <c r="AG255" s="211"/>
      <c r="AH255" s="234"/>
      <c r="AI255" s="234"/>
      <c r="AJ255" s="214"/>
      <c r="AK255" s="214"/>
      <c r="AL255" s="214"/>
      <c r="AM255" s="302"/>
      <c r="AN255" s="302"/>
      <c r="AO255" s="302"/>
      <c r="AP255" s="302"/>
      <c r="AQ255" s="335"/>
      <c r="AR255" s="247"/>
    </row>
    <row r="256" spans="1:44" s="88" customFormat="1" ht="17.100000000000001" customHeight="1">
      <c r="A256" s="321"/>
      <c r="B256" s="273"/>
      <c r="C256" s="332"/>
      <c r="D256" s="273"/>
      <c r="E256" s="276"/>
      <c r="F256" s="273"/>
      <c r="G256" s="279"/>
      <c r="H256" s="270"/>
      <c r="I256" s="287"/>
      <c r="J256" s="270"/>
      <c r="K256" s="206"/>
      <c r="L256" s="206"/>
      <c r="M256" s="270"/>
      <c r="N256" s="211"/>
      <c r="O256" s="211"/>
      <c r="P256" s="220"/>
      <c r="Q256" s="206"/>
      <c r="R256" s="226"/>
      <c r="S256" s="38" t="s">
        <v>311</v>
      </c>
      <c r="T256" s="89"/>
      <c r="U256" s="90"/>
      <c r="V256" s="90"/>
      <c r="W256" s="90"/>
      <c r="X256" s="90"/>
      <c r="Y256" s="90"/>
      <c r="Z256" s="39" t="str">
        <f t="shared" si="15"/>
        <v/>
      </c>
      <c r="AA256" s="94">
        <f t="shared" si="13"/>
        <v>0</v>
      </c>
      <c r="AB256" s="94">
        <f t="shared" si="16"/>
        <v>0</v>
      </c>
      <c r="AC256" s="223"/>
      <c r="AD256" s="289"/>
      <c r="AE256" s="289"/>
      <c r="AF256" s="211"/>
      <c r="AG256" s="211"/>
      <c r="AH256" s="234"/>
      <c r="AI256" s="234"/>
      <c r="AJ256" s="214"/>
      <c r="AK256" s="214"/>
      <c r="AL256" s="214"/>
      <c r="AM256" s="302"/>
      <c r="AN256" s="302"/>
      <c r="AO256" s="302"/>
      <c r="AP256" s="302"/>
      <c r="AQ256" s="335"/>
      <c r="AR256" s="247"/>
    </row>
    <row r="257" spans="1:44" s="88" customFormat="1" ht="17.100000000000001" customHeight="1">
      <c r="A257" s="321"/>
      <c r="B257" s="273"/>
      <c r="C257" s="332"/>
      <c r="D257" s="273"/>
      <c r="E257" s="276"/>
      <c r="F257" s="273"/>
      <c r="G257" s="279"/>
      <c r="H257" s="270"/>
      <c r="I257" s="287"/>
      <c r="J257" s="270"/>
      <c r="K257" s="206"/>
      <c r="L257" s="206"/>
      <c r="M257" s="270"/>
      <c r="N257" s="211"/>
      <c r="O257" s="211"/>
      <c r="P257" s="220"/>
      <c r="Q257" s="206"/>
      <c r="R257" s="226"/>
      <c r="S257" s="38" t="s">
        <v>312</v>
      </c>
      <c r="T257" s="89"/>
      <c r="U257" s="90"/>
      <c r="V257" s="90"/>
      <c r="W257" s="90"/>
      <c r="X257" s="90"/>
      <c r="Y257" s="90"/>
      <c r="Z257" s="39" t="str">
        <f t="shared" si="15"/>
        <v/>
      </c>
      <c r="AA257" s="94">
        <f t="shared" si="13"/>
        <v>0</v>
      </c>
      <c r="AB257" s="94">
        <f t="shared" si="16"/>
        <v>0</v>
      </c>
      <c r="AC257" s="223"/>
      <c r="AD257" s="289"/>
      <c r="AE257" s="289"/>
      <c r="AF257" s="211"/>
      <c r="AG257" s="211"/>
      <c r="AH257" s="234"/>
      <c r="AI257" s="234"/>
      <c r="AJ257" s="214"/>
      <c r="AK257" s="214"/>
      <c r="AL257" s="214"/>
      <c r="AM257" s="302"/>
      <c r="AN257" s="302"/>
      <c r="AO257" s="302"/>
      <c r="AP257" s="302"/>
      <c r="AQ257" s="335"/>
      <c r="AR257" s="247"/>
    </row>
    <row r="258" spans="1:44" s="88" customFormat="1" ht="17.100000000000001" customHeight="1">
      <c r="A258" s="321"/>
      <c r="B258" s="273"/>
      <c r="C258" s="332"/>
      <c r="D258" s="273"/>
      <c r="E258" s="276"/>
      <c r="F258" s="273"/>
      <c r="G258" s="279"/>
      <c r="H258" s="270"/>
      <c r="I258" s="287"/>
      <c r="J258" s="270"/>
      <c r="K258" s="206"/>
      <c r="L258" s="206"/>
      <c r="M258" s="270"/>
      <c r="N258" s="211"/>
      <c r="O258" s="211"/>
      <c r="P258" s="220"/>
      <c r="Q258" s="206"/>
      <c r="R258" s="227">
        <f>IF(Q258="SI",1,IF(Q258="NO",3,0))</f>
        <v>0</v>
      </c>
      <c r="S258" s="38" t="s">
        <v>313</v>
      </c>
      <c r="T258" s="89"/>
      <c r="U258" s="90"/>
      <c r="V258" s="90"/>
      <c r="W258" s="90"/>
      <c r="X258" s="90"/>
      <c r="Y258" s="90"/>
      <c r="Z258" s="39" t="str">
        <f t="shared" si="15"/>
        <v/>
      </c>
      <c r="AA258" s="94">
        <f t="shared" si="13"/>
        <v>0</v>
      </c>
      <c r="AB258" s="94">
        <f t="shared" si="16"/>
        <v>0</v>
      </c>
      <c r="AC258" s="223"/>
      <c r="AD258" s="289"/>
      <c r="AE258" s="289"/>
      <c r="AF258" s="211"/>
      <c r="AG258" s="211"/>
      <c r="AH258" s="234"/>
      <c r="AI258" s="234"/>
      <c r="AJ258" s="214"/>
      <c r="AK258" s="214"/>
      <c r="AL258" s="214"/>
      <c r="AM258" s="302"/>
      <c r="AN258" s="302"/>
      <c r="AO258" s="302"/>
      <c r="AP258" s="302"/>
      <c r="AQ258" s="335"/>
      <c r="AR258" s="246"/>
    </row>
    <row r="259" spans="1:44" s="88" customFormat="1" ht="17.100000000000001" customHeight="1">
      <c r="A259" s="321"/>
      <c r="B259" s="273"/>
      <c r="C259" s="332"/>
      <c r="D259" s="273"/>
      <c r="E259" s="276"/>
      <c r="F259" s="273"/>
      <c r="G259" s="279"/>
      <c r="H259" s="270"/>
      <c r="I259" s="287"/>
      <c r="J259" s="270"/>
      <c r="K259" s="206"/>
      <c r="L259" s="206"/>
      <c r="M259" s="270"/>
      <c r="N259" s="211"/>
      <c r="O259" s="211"/>
      <c r="P259" s="220"/>
      <c r="Q259" s="206"/>
      <c r="R259" s="226"/>
      <c r="S259" s="38" t="s">
        <v>314</v>
      </c>
      <c r="T259" s="89"/>
      <c r="U259" s="90"/>
      <c r="V259" s="90"/>
      <c r="W259" s="90"/>
      <c r="X259" s="90"/>
      <c r="Y259" s="90"/>
      <c r="Z259" s="39" t="str">
        <f t="shared" si="15"/>
        <v/>
      </c>
      <c r="AA259" s="94">
        <f t="shared" si="13"/>
        <v>0</v>
      </c>
      <c r="AB259" s="94">
        <f t="shared" si="16"/>
        <v>0</v>
      </c>
      <c r="AC259" s="223"/>
      <c r="AD259" s="289"/>
      <c r="AE259" s="289"/>
      <c r="AF259" s="211"/>
      <c r="AG259" s="211"/>
      <c r="AH259" s="234"/>
      <c r="AI259" s="234"/>
      <c r="AJ259" s="214"/>
      <c r="AK259" s="214"/>
      <c r="AL259" s="214"/>
      <c r="AM259" s="302"/>
      <c r="AN259" s="302"/>
      <c r="AO259" s="302"/>
      <c r="AP259" s="302"/>
      <c r="AQ259" s="335"/>
      <c r="AR259" s="247"/>
    </row>
    <row r="260" spans="1:44" s="88" customFormat="1" ht="17.100000000000001" customHeight="1">
      <c r="A260" s="321"/>
      <c r="B260" s="273"/>
      <c r="C260" s="332"/>
      <c r="D260" s="273"/>
      <c r="E260" s="276"/>
      <c r="F260" s="273"/>
      <c r="G260" s="279"/>
      <c r="H260" s="270"/>
      <c r="I260" s="287"/>
      <c r="J260" s="270"/>
      <c r="K260" s="206"/>
      <c r="L260" s="206"/>
      <c r="M260" s="270"/>
      <c r="N260" s="211"/>
      <c r="O260" s="211"/>
      <c r="P260" s="220"/>
      <c r="Q260" s="206"/>
      <c r="R260" s="226"/>
      <c r="S260" s="38" t="s">
        <v>315</v>
      </c>
      <c r="T260" s="89"/>
      <c r="U260" s="90"/>
      <c r="V260" s="90"/>
      <c r="W260" s="90"/>
      <c r="X260" s="90"/>
      <c r="Y260" s="90"/>
      <c r="Z260" s="39" t="str">
        <f t="shared" si="15"/>
        <v/>
      </c>
      <c r="AA260" s="94">
        <f t="shared" si="13"/>
        <v>0</v>
      </c>
      <c r="AB260" s="94">
        <f t="shared" si="16"/>
        <v>0</v>
      </c>
      <c r="AC260" s="223"/>
      <c r="AD260" s="289"/>
      <c r="AE260" s="289"/>
      <c r="AF260" s="211"/>
      <c r="AG260" s="211"/>
      <c r="AH260" s="234"/>
      <c r="AI260" s="234"/>
      <c r="AJ260" s="214"/>
      <c r="AK260" s="214"/>
      <c r="AL260" s="214"/>
      <c r="AM260" s="302"/>
      <c r="AN260" s="302"/>
      <c r="AO260" s="302"/>
      <c r="AP260" s="302"/>
      <c r="AQ260" s="335"/>
      <c r="AR260" s="247"/>
    </row>
    <row r="261" spans="1:44" s="88" customFormat="1" ht="17.100000000000001" customHeight="1">
      <c r="A261" s="321"/>
      <c r="B261" s="273"/>
      <c r="C261" s="332"/>
      <c r="D261" s="273"/>
      <c r="E261" s="276"/>
      <c r="F261" s="273"/>
      <c r="G261" s="279"/>
      <c r="H261" s="270"/>
      <c r="I261" s="287"/>
      <c r="J261" s="270"/>
      <c r="K261" s="206"/>
      <c r="L261" s="206"/>
      <c r="M261" s="270"/>
      <c r="N261" s="211"/>
      <c r="O261" s="211"/>
      <c r="P261" s="220"/>
      <c r="Q261" s="206"/>
      <c r="R261" s="226"/>
      <c r="S261" s="38" t="s">
        <v>316</v>
      </c>
      <c r="T261" s="89"/>
      <c r="U261" s="90"/>
      <c r="V261" s="90"/>
      <c r="W261" s="90"/>
      <c r="X261" s="90"/>
      <c r="Y261" s="90"/>
      <c r="Z261" s="39" t="str">
        <f t="shared" si="15"/>
        <v/>
      </c>
      <c r="AA261" s="94">
        <f t="shared" si="13"/>
        <v>0</v>
      </c>
      <c r="AB261" s="94">
        <f t="shared" si="16"/>
        <v>0</v>
      </c>
      <c r="AC261" s="223"/>
      <c r="AD261" s="289"/>
      <c r="AE261" s="289"/>
      <c r="AF261" s="211"/>
      <c r="AG261" s="211"/>
      <c r="AH261" s="234"/>
      <c r="AI261" s="234"/>
      <c r="AJ261" s="214"/>
      <c r="AK261" s="214"/>
      <c r="AL261" s="214"/>
      <c r="AM261" s="302"/>
      <c r="AN261" s="302"/>
      <c r="AO261" s="302"/>
      <c r="AP261" s="302"/>
      <c r="AQ261" s="335"/>
      <c r="AR261" s="247"/>
    </row>
    <row r="262" spans="1:44" s="88" customFormat="1" ht="17.100000000000001" customHeight="1">
      <c r="A262" s="321"/>
      <c r="B262" s="273"/>
      <c r="C262" s="332"/>
      <c r="D262" s="273"/>
      <c r="E262" s="276"/>
      <c r="F262" s="273"/>
      <c r="G262" s="279"/>
      <c r="H262" s="270"/>
      <c r="I262" s="287"/>
      <c r="J262" s="270"/>
      <c r="K262" s="206"/>
      <c r="L262" s="206"/>
      <c r="M262" s="270"/>
      <c r="N262" s="211"/>
      <c r="O262" s="211"/>
      <c r="P262" s="220"/>
      <c r="Q262" s="206"/>
      <c r="R262" s="226"/>
      <c r="S262" s="38" t="s">
        <v>317</v>
      </c>
      <c r="T262" s="89"/>
      <c r="U262" s="90"/>
      <c r="V262" s="90"/>
      <c r="W262" s="90"/>
      <c r="X262" s="90"/>
      <c r="Y262" s="90"/>
      <c r="Z262" s="39" t="str">
        <f t="shared" si="15"/>
        <v/>
      </c>
      <c r="AA262" s="94">
        <f t="shared" si="13"/>
        <v>0</v>
      </c>
      <c r="AB262" s="94">
        <f t="shared" si="16"/>
        <v>0</v>
      </c>
      <c r="AC262" s="223"/>
      <c r="AD262" s="289"/>
      <c r="AE262" s="289"/>
      <c r="AF262" s="211"/>
      <c r="AG262" s="211"/>
      <c r="AH262" s="234"/>
      <c r="AI262" s="234"/>
      <c r="AJ262" s="214"/>
      <c r="AK262" s="214"/>
      <c r="AL262" s="214"/>
      <c r="AM262" s="302"/>
      <c r="AN262" s="302"/>
      <c r="AO262" s="302"/>
      <c r="AP262" s="302"/>
      <c r="AQ262" s="335"/>
      <c r="AR262" s="247"/>
    </row>
    <row r="263" spans="1:44" s="88" customFormat="1" ht="17.100000000000001" customHeight="1">
      <c r="A263" s="321"/>
      <c r="B263" s="273"/>
      <c r="C263" s="332"/>
      <c r="D263" s="273"/>
      <c r="E263" s="276"/>
      <c r="F263" s="273"/>
      <c r="G263" s="279"/>
      <c r="H263" s="270"/>
      <c r="I263" s="287"/>
      <c r="J263" s="270"/>
      <c r="K263" s="206"/>
      <c r="L263" s="206"/>
      <c r="M263" s="270"/>
      <c r="N263" s="211"/>
      <c r="O263" s="211"/>
      <c r="P263" s="220"/>
      <c r="Q263" s="206"/>
      <c r="R263" s="227">
        <f>IF(Q263="SI",1,IF(Q263="NO",3,0))</f>
        <v>0</v>
      </c>
      <c r="S263" s="38" t="s">
        <v>318</v>
      </c>
      <c r="T263" s="89"/>
      <c r="U263" s="90"/>
      <c r="V263" s="90"/>
      <c r="W263" s="90"/>
      <c r="X263" s="90"/>
      <c r="Y263" s="90"/>
      <c r="Z263" s="39" t="str">
        <f t="shared" si="15"/>
        <v/>
      </c>
      <c r="AA263" s="94">
        <f t="shared" si="13"/>
        <v>0</v>
      </c>
      <c r="AB263" s="94">
        <f t="shared" si="16"/>
        <v>0</v>
      </c>
      <c r="AC263" s="223"/>
      <c r="AD263" s="289"/>
      <c r="AE263" s="289"/>
      <c r="AF263" s="211"/>
      <c r="AG263" s="211"/>
      <c r="AH263" s="234"/>
      <c r="AI263" s="234"/>
      <c r="AJ263" s="214"/>
      <c r="AK263" s="214"/>
      <c r="AL263" s="214"/>
      <c r="AM263" s="302"/>
      <c r="AN263" s="302"/>
      <c r="AO263" s="302"/>
      <c r="AP263" s="302"/>
      <c r="AQ263" s="335"/>
      <c r="AR263" s="246"/>
    </row>
    <row r="264" spans="1:44" s="88" customFormat="1" ht="17.100000000000001" customHeight="1">
      <c r="A264" s="321"/>
      <c r="B264" s="273"/>
      <c r="C264" s="332"/>
      <c r="D264" s="273"/>
      <c r="E264" s="276"/>
      <c r="F264" s="273"/>
      <c r="G264" s="279"/>
      <c r="H264" s="270"/>
      <c r="I264" s="287"/>
      <c r="J264" s="270"/>
      <c r="K264" s="206"/>
      <c r="L264" s="206"/>
      <c r="M264" s="270"/>
      <c r="N264" s="211"/>
      <c r="O264" s="211"/>
      <c r="P264" s="220"/>
      <c r="Q264" s="206"/>
      <c r="R264" s="226"/>
      <c r="S264" s="38" t="s">
        <v>319</v>
      </c>
      <c r="T264" s="89"/>
      <c r="U264" s="90"/>
      <c r="V264" s="90"/>
      <c r="W264" s="90"/>
      <c r="X264" s="90"/>
      <c r="Y264" s="90"/>
      <c r="Z264" s="39" t="str">
        <f t="shared" si="15"/>
        <v/>
      </c>
      <c r="AA264" s="94">
        <f t="shared" si="13"/>
        <v>0</v>
      </c>
      <c r="AB264" s="94">
        <f t="shared" si="16"/>
        <v>0</v>
      </c>
      <c r="AC264" s="223"/>
      <c r="AD264" s="289"/>
      <c r="AE264" s="289"/>
      <c r="AF264" s="211"/>
      <c r="AG264" s="211"/>
      <c r="AH264" s="234"/>
      <c r="AI264" s="234"/>
      <c r="AJ264" s="214"/>
      <c r="AK264" s="214"/>
      <c r="AL264" s="214"/>
      <c r="AM264" s="302"/>
      <c r="AN264" s="302"/>
      <c r="AO264" s="302"/>
      <c r="AP264" s="302"/>
      <c r="AQ264" s="335"/>
      <c r="AR264" s="247"/>
    </row>
    <row r="265" spans="1:44" s="88" customFormat="1" ht="17.100000000000001" customHeight="1">
      <c r="A265" s="321"/>
      <c r="B265" s="273"/>
      <c r="C265" s="332"/>
      <c r="D265" s="273"/>
      <c r="E265" s="276"/>
      <c r="F265" s="273"/>
      <c r="G265" s="279"/>
      <c r="H265" s="270"/>
      <c r="I265" s="287"/>
      <c r="J265" s="270"/>
      <c r="K265" s="206"/>
      <c r="L265" s="206"/>
      <c r="M265" s="270"/>
      <c r="N265" s="211"/>
      <c r="O265" s="211"/>
      <c r="P265" s="220"/>
      <c r="Q265" s="206"/>
      <c r="R265" s="226"/>
      <c r="S265" s="38" t="s">
        <v>320</v>
      </c>
      <c r="T265" s="89"/>
      <c r="U265" s="90"/>
      <c r="V265" s="90"/>
      <c r="W265" s="90"/>
      <c r="X265" s="90"/>
      <c r="Y265" s="90"/>
      <c r="Z265" s="39" t="str">
        <f t="shared" si="15"/>
        <v/>
      </c>
      <c r="AA265" s="94">
        <f t="shared" si="13"/>
        <v>0</v>
      </c>
      <c r="AB265" s="94">
        <f t="shared" si="16"/>
        <v>0</v>
      </c>
      <c r="AC265" s="223"/>
      <c r="AD265" s="289"/>
      <c r="AE265" s="289"/>
      <c r="AF265" s="211"/>
      <c r="AG265" s="211"/>
      <c r="AH265" s="234"/>
      <c r="AI265" s="234"/>
      <c r="AJ265" s="214"/>
      <c r="AK265" s="214"/>
      <c r="AL265" s="214"/>
      <c r="AM265" s="302"/>
      <c r="AN265" s="302"/>
      <c r="AO265" s="302"/>
      <c r="AP265" s="302"/>
      <c r="AQ265" s="335"/>
      <c r="AR265" s="247"/>
    </row>
    <row r="266" spans="1:44" s="88" customFormat="1" ht="17.100000000000001" customHeight="1">
      <c r="A266" s="321"/>
      <c r="B266" s="273"/>
      <c r="C266" s="332"/>
      <c r="D266" s="273"/>
      <c r="E266" s="276"/>
      <c r="F266" s="273"/>
      <c r="G266" s="279"/>
      <c r="H266" s="270"/>
      <c r="I266" s="287"/>
      <c r="J266" s="270"/>
      <c r="K266" s="206"/>
      <c r="L266" s="206"/>
      <c r="M266" s="270"/>
      <c r="N266" s="211"/>
      <c r="O266" s="211"/>
      <c r="P266" s="220"/>
      <c r="Q266" s="206"/>
      <c r="R266" s="226"/>
      <c r="S266" s="38" t="s">
        <v>321</v>
      </c>
      <c r="T266" s="89"/>
      <c r="U266" s="90"/>
      <c r="V266" s="90"/>
      <c r="W266" s="90"/>
      <c r="X266" s="90"/>
      <c r="Y266" s="90"/>
      <c r="Z266" s="39" t="str">
        <f t="shared" si="15"/>
        <v/>
      </c>
      <c r="AA266" s="94">
        <f t="shared" si="13"/>
        <v>0</v>
      </c>
      <c r="AB266" s="94">
        <f t="shared" si="16"/>
        <v>0</v>
      </c>
      <c r="AC266" s="223"/>
      <c r="AD266" s="289"/>
      <c r="AE266" s="289"/>
      <c r="AF266" s="211"/>
      <c r="AG266" s="211"/>
      <c r="AH266" s="234"/>
      <c r="AI266" s="234"/>
      <c r="AJ266" s="214"/>
      <c r="AK266" s="214"/>
      <c r="AL266" s="214"/>
      <c r="AM266" s="302"/>
      <c r="AN266" s="302"/>
      <c r="AO266" s="302"/>
      <c r="AP266" s="302"/>
      <c r="AQ266" s="335"/>
      <c r="AR266" s="247"/>
    </row>
    <row r="267" spans="1:44" s="88" customFormat="1" ht="17.100000000000001" customHeight="1">
      <c r="A267" s="321"/>
      <c r="B267" s="273"/>
      <c r="C267" s="332"/>
      <c r="D267" s="273"/>
      <c r="E267" s="276"/>
      <c r="F267" s="273"/>
      <c r="G267" s="279"/>
      <c r="H267" s="270"/>
      <c r="I267" s="287"/>
      <c r="J267" s="270"/>
      <c r="K267" s="206"/>
      <c r="L267" s="206"/>
      <c r="M267" s="270"/>
      <c r="N267" s="211"/>
      <c r="O267" s="211"/>
      <c r="P267" s="220"/>
      <c r="Q267" s="206"/>
      <c r="R267" s="226"/>
      <c r="S267" s="38" t="s">
        <v>322</v>
      </c>
      <c r="T267" s="89"/>
      <c r="U267" s="90"/>
      <c r="V267" s="90"/>
      <c r="W267" s="90"/>
      <c r="X267" s="90"/>
      <c r="Y267" s="90"/>
      <c r="Z267" s="39" t="str">
        <f t="shared" si="15"/>
        <v/>
      </c>
      <c r="AA267" s="94">
        <f t="shared" si="13"/>
        <v>0</v>
      </c>
      <c r="AB267" s="94">
        <f t="shared" si="16"/>
        <v>0</v>
      </c>
      <c r="AC267" s="223"/>
      <c r="AD267" s="289"/>
      <c r="AE267" s="289"/>
      <c r="AF267" s="211"/>
      <c r="AG267" s="211"/>
      <c r="AH267" s="234"/>
      <c r="AI267" s="234"/>
      <c r="AJ267" s="214"/>
      <c r="AK267" s="214"/>
      <c r="AL267" s="214"/>
      <c r="AM267" s="302"/>
      <c r="AN267" s="302"/>
      <c r="AO267" s="302"/>
      <c r="AP267" s="302"/>
      <c r="AQ267" s="335"/>
      <c r="AR267" s="247"/>
    </row>
    <row r="268" spans="1:44" s="88" customFormat="1" ht="17.100000000000001" customHeight="1">
      <c r="A268" s="321"/>
      <c r="B268" s="273"/>
      <c r="C268" s="332"/>
      <c r="D268" s="273"/>
      <c r="E268" s="276"/>
      <c r="F268" s="273"/>
      <c r="G268" s="279"/>
      <c r="H268" s="270"/>
      <c r="I268" s="287"/>
      <c r="J268" s="270"/>
      <c r="K268" s="206"/>
      <c r="L268" s="206"/>
      <c r="M268" s="270"/>
      <c r="N268" s="211"/>
      <c r="O268" s="211"/>
      <c r="P268" s="220"/>
      <c r="Q268" s="206"/>
      <c r="R268" s="227">
        <f>IF(Q268="SI",1,IF(Q268="NO",3,0))</f>
        <v>0</v>
      </c>
      <c r="S268" s="38" t="s">
        <v>323</v>
      </c>
      <c r="T268" s="89"/>
      <c r="U268" s="90"/>
      <c r="V268" s="90"/>
      <c r="W268" s="90"/>
      <c r="X268" s="90"/>
      <c r="Y268" s="90"/>
      <c r="Z268" s="39" t="str">
        <f t="shared" si="15"/>
        <v/>
      </c>
      <c r="AA268" s="94">
        <f t="shared" si="13"/>
        <v>0</v>
      </c>
      <c r="AB268" s="94">
        <f t="shared" si="16"/>
        <v>0</v>
      </c>
      <c r="AC268" s="223"/>
      <c r="AD268" s="289"/>
      <c r="AE268" s="289"/>
      <c r="AF268" s="211"/>
      <c r="AG268" s="211"/>
      <c r="AH268" s="234"/>
      <c r="AI268" s="234"/>
      <c r="AJ268" s="214"/>
      <c r="AK268" s="214"/>
      <c r="AL268" s="214"/>
      <c r="AM268" s="302"/>
      <c r="AN268" s="302"/>
      <c r="AO268" s="302"/>
      <c r="AP268" s="302"/>
      <c r="AQ268" s="335"/>
      <c r="AR268" s="246"/>
    </row>
    <row r="269" spans="1:44" s="88" customFormat="1" ht="17.100000000000001" customHeight="1">
      <c r="A269" s="321"/>
      <c r="B269" s="273"/>
      <c r="C269" s="332"/>
      <c r="D269" s="273"/>
      <c r="E269" s="276"/>
      <c r="F269" s="273"/>
      <c r="G269" s="279"/>
      <c r="H269" s="270"/>
      <c r="I269" s="287"/>
      <c r="J269" s="270"/>
      <c r="K269" s="206"/>
      <c r="L269" s="206"/>
      <c r="M269" s="270"/>
      <c r="N269" s="211"/>
      <c r="O269" s="211"/>
      <c r="P269" s="220"/>
      <c r="Q269" s="206"/>
      <c r="R269" s="226"/>
      <c r="S269" s="38" t="s">
        <v>324</v>
      </c>
      <c r="T269" s="89"/>
      <c r="U269" s="90"/>
      <c r="V269" s="90"/>
      <c r="W269" s="90"/>
      <c r="X269" s="90"/>
      <c r="Y269" s="90"/>
      <c r="Z269" s="39" t="str">
        <f t="shared" si="15"/>
        <v/>
      </c>
      <c r="AA269" s="94">
        <f t="shared" si="13"/>
        <v>0</v>
      </c>
      <c r="AB269" s="94">
        <f t="shared" si="16"/>
        <v>0</v>
      </c>
      <c r="AC269" s="223"/>
      <c r="AD269" s="289"/>
      <c r="AE269" s="289"/>
      <c r="AF269" s="211"/>
      <c r="AG269" s="211"/>
      <c r="AH269" s="234"/>
      <c r="AI269" s="234"/>
      <c r="AJ269" s="214"/>
      <c r="AK269" s="214"/>
      <c r="AL269" s="214"/>
      <c r="AM269" s="302"/>
      <c r="AN269" s="302"/>
      <c r="AO269" s="302"/>
      <c r="AP269" s="302"/>
      <c r="AQ269" s="335"/>
      <c r="AR269" s="247"/>
    </row>
    <row r="270" spans="1:44" s="88" customFormat="1" ht="17.100000000000001" customHeight="1">
      <c r="A270" s="321"/>
      <c r="B270" s="273"/>
      <c r="C270" s="332"/>
      <c r="D270" s="273"/>
      <c r="E270" s="276"/>
      <c r="F270" s="273"/>
      <c r="G270" s="279"/>
      <c r="H270" s="270"/>
      <c r="I270" s="287"/>
      <c r="J270" s="270"/>
      <c r="K270" s="206"/>
      <c r="L270" s="206"/>
      <c r="M270" s="270"/>
      <c r="N270" s="211"/>
      <c r="O270" s="211"/>
      <c r="P270" s="220"/>
      <c r="Q270" s="206"/>
      <c r="R270" s="226"/>
      <c r="S270" s="38" t="s">
        <v>325</v>
      </c>
      <c r="T270" s="89"/>
      <c r="U270" s="90"/>
      <c r="V270" s="90"/>
      <c r="W270" s="90"/>
      <c r="X270" s="90"/>
      <c r="Y270" s="90"/>
      <c r="Z270" s="39" t="str">
        <f t="shared" si="15"/>
        <v/>
      </c>
      <c r="AA270" s="94">
        <f t="shared" si="13"/>
        <v>0</v>
      </c>
      <c r="AB270" s="94">
        <f t="shared" si="16"/>
        <v>0</v>
      </c>
      <c r="AC270" s="223"/>
      <c r="AD270" s="289"/>
      <c r="AE270" s="289"/>
      <c r="AF270" s="211"/>
      <c r="AG270" s="211"/>
      <c r="AH270" s="234"/>
      <c r="AI270" s="234"/>
      <c r="AJ270" s="214"/>
      <c r="AK270" s="214"/>
      <c r="AL270" s="214"/>
      <c r="AM270" s="302"/>
      <c r="AN270" s="302"/>
      <c r="AO270" s="302"/>
      <c r="AP270" s="302"/>
      <c r="AQ270" s="335"/>
      <c r="AR270" s="247"/>
    </row>
    <row r="271" spans="1:44" s="88" customFormat="1" ht="17.100000000000001" customHeight="1">
      <c r="A271" s="321"/>
      <c r="B271" s="273"/>
      <c r="C271" s="332"/>
      <c r="D271" s="273"/>
      <c r="E271" s="276"/>
      <c r="F271" s="273"/>
      <c r="G271" s="279"/>
      <c r="H271" s="270"/>
      <c r="I271" s="287"/>
      <c r="J271" s="270"/>
      <c r="K271" s="206"/>
      <c r="L271" s="206"/>
      <c r="M271" s="270"/>
      <c r="N271" s="211"/>
      <c r="O271" s="211"/>
      <c r="P271" s="220"/>
      <c r="Q271" s="206"/>
      <c r="R271" s="226"/>
      <c r="S271" s="38" t="s">
        <v>326</v>
      </c>
      <c r="T271" s="89"/>
      <c r="U271" s="90"/>
      <c r="V271" s="90"/>
      <c r="W271" s="90"/>
      <c r="X271" s="90"/>
      <c r="Y271" s="90"/>
      <c r="Z271" s="39" t="str">
        <f t="shared" si="15"/>
        <v/>
      </c>
      <c r="AA271" s="94">
        <f t="shared" si="13"/>
        <v>0</v>
      </c>
      <c r="AB271" s="94">
        <f t="shared" si="16"/>
        <v>0</v>
      </c>
      <c r="AC271" s="223"/>
      <c r="AD271" s="289"/>
      <c r="AE271" s="289"/>
      <c r="AF271" s="211"/>
      <c r="AG271" s="211"/>
      <c r="AH271" s="234"/>
      <c r="AI271" s="234"/>
      <c r="AJ271" s="214"/>
      <c r="AK271" s="214"/>
      <c r="AL271" s="214"/>
      <c r="AM271" s="302"/>
      <c r="AN271" s="302"/>
      <c r="AO271" s="302"/>
      <c r="AP271" s="302"/>
      <c r="AQ271" s="335"/>
      <c r="AR271" s="247"/>
    </row>
    <row r="272" spans="1:44" s="88" customFormat="1" ht="17.100000000000001" customHeight="1">
      <c r="A272" s="321"/>
      <c r="B272" s="273"/>
      <c r="C272" s="332"/>
      <c r="D272" s="273"/>
      <c r="E272" s="276"/>
      <c r="F272" s="273"/>
      <c r="G272" s="279"/>
      <c r="H272" s="270"/>
      <c r="I272" s="287"/>
      <c r="J272" s="270"/>
      <c r="K272" s="206"/>
      <c r="L272" s="206"/>
      <c r="M272" s="270"/>
      <c r="N272" s="211"/>
      <c r="O272" s="211"/>
      <c r="P272" s="220"/>
      <c r="Q272" s="206"/>
      <c r="R272" s="226"/>
      <c r="S272" s="38" t="s">
        <v>327</v>
      </c>
      <c r="T272" s="89"/>
      <c r="U272" s="90"/>
      <c r="V272" s="90"/>
      <c r="W272" s="90"/>
      <c r="X272" s="90"/>
      <c r="Y272" s="90"/>
      <c r="Z272" s="39" t="str">
        <f t="shared" si="15"/>
        <v/>
      </c>
      <c r="AA272" s="94">
        <f t="shared" si="13"/>
        <v>0</v>
      </c>
      <c r="AB272" s="94">
        <f t="shared" si="16"/>
        <v>0</v>
      </c>
      <c r="AC272" s="223"/>
      <c r="AD272" s="289"/>
      <c r="AE272" s="289"/>
      <c r="AF272" s="211"/>
      <c r="AG272" s="211"/>
      <c r="AH272" s="234"/>
      <c r="AI272" s="234"/>
      <c r="AJ272" s="214"/>
      <c r="AK272" s="214"/>
      <c r="AL272" s="214"/>
      <c r="AM272" s="302"/>
      <c r="AN272" s="302"/>
      <c r="AO272" s="302"/>
      <c r="AP272" s="302"/>
      <c r="AQ272" s="335"/>
      <c r="AR272" s="247"/>
    </row>
    <row r="273" spans="1:44" s="88" customFormat="1" ht="17.100000000000001" customHeight="1">
      <c r="A273" s="321"/>
      <c r="B273" s="273"/>
      <c r="C273" s="332"/>
      <c r="D273" s="273"/>
      <c r="E273" s="276"/>
      <c r="F273" s="273"/>
      <c r="G273" s="279"/>
      <c r="H273" s="270"/>
      <c r="I273" s="287"/>
      <c r="J273" s="270"/>
      <c r="K273" s="206"/>
      <c r="L273" s="206"/>
      <c r="M273" s="270"/>
      <c r="N273" s="211"/>
      <c r="O273" s="211"/>
      <c r="P273" s="220"/>
      <c r="Q273" s="206"/>
      <c r="R273" s="227">
        <f>IF(Q273="SI",1,IF(Q273="NO",3,0))</f>
        <v>0</v>
      </c>
      <c r="S273" s="38" t="s">
        <v>328</v>
      </c>
      <c r="T273" s="89"/>
      <c r="U273" s="90"/>
      <c r="V273" s="90"/>
      <c r="W273" s="90"/>
      <c r="X273" s="90"/>
      <c r="Y273" s="90"/>
      <c r="Z273" s="39" t="str">
        <f t="shared" si="15"/>
        <v/>
      </c>
      <c r="AA273" s="94">
        <f t="shared" si="13"/>
        <v>0</v>
      </c>
      <c r="AB273" s="94">
        <f t="shared" si="16"/>
        <v>0</v>
      </c>
      <c r="AC273" s="223"/>
      <c r="AD273" s="289"/>
      <c r="AE273" s="289"/>
      <c r="AF273" s="211"/>
      <c r="AG273" s="211"/>
      <c r="AH273" s="234"/>
      <c r="AI273" s="234"/>
      <c r="AJ273" s="214"/>
      <c r="AK273" s="214"/>
      <c r="AL273" s="214"/>
      <c r="AM273" s="302"/>
      <c r="AN273" s="302"/>
      <c r="AO273" s="302"/>
      <c r="AP273" s="302"/>
      <c r="AQ273" s="335"/>
      <c r="AR273" s="246"/>
    </row>
    <row r="274" spans="1:44" s="88" customFormat="1" ht="17.100000000000001" customHeight="1">
      <c r="A274" s="321"/>
      <c r="B274" s="273"/>
      <c r="C274" s="332"/>
      <c r="D274" s="273"/>
      <c r="E274" s="276"/>
      <c r="F274" s="273"/>
      <c r="G274" s="279"/>
      <c r="H274" s="270"/>
      <c r="I274" s="287"/>
      <c r="J274" s="270"/>
      <c r="K274" s="206"/>
      <c r="L274" s="206"/>
      <c r="M274" s="270"/>
      <c r="N274" s="211"/>
      <c r="O274" s="211"/>
      <c r="P274" s="220"/>
      <c r="Q274" s="206"/>
      <c r="R274" s="226"/>
      <c r="S274" s="38" t="s">
        <v>329</v>
      </c>
      <c r="T274" s="89"/>
      <c r="U274" s="90"/>
      <c r="V274" s="90"/>
      <c r="W274" s="90"/>
      <c r="X274" s="90"/>
      <c r="Y274" s="90"/>
      <c r="Z274" s="39" t="str">
        <f t="shared" si="15"/>
        <v/>
      </c>
      <c r="AA274" s="94">
        <f t="shared" si="13"/>
        <v>0</v>
      </c>
      <c r="AB274" s="94">
        <f t="shared" si="16"/>
        <v>0</v>
      </c>
      <c r="AC274" s="223"/>
      <c r="AD274" s="289"/>
      <c r="AE274" s="289"/>
      <c r="AF274" s="211"/>
      <c r="AG274" s="211"/>
      <c r="AH274" s="234"/>
      <c r="AI274" s="234"/>
      <c r="AJ274" s="214"/>
      <c r="AK274" s="214"/>
      <c r="AL274" s="214"/>
      <c r="AM274" s="302"/>
      <c r="AN274" s="302"/>
      <c r="AO274" s="302"/>
      <c r="AP274" s="302"/>
      <c r="AQ274" s="335"/>
      <c r="AR274" s="247"/>
    </row>
    <row r="275" spans="1:44" s="88" customFormat="1" ht="17.100000000000001" customHeight="1">
      <c r="A275" s="321"/>
      <c r="B275" s="273"/>
      <c r="C275" s="332"/>
      <c r="D275" s="273"/>
      <c r="E275" s="276"/>
      <c r="F275" s="273"/>
      <c r="G275" s="279"/>
      <c r="H275" s="270"/>
      <c r="I275" s="287"/>
      <c r="J275" s="270"/>
      <c r="K275" s="206"/>
      <c r="L275" s="206"/>
      <c r="M275" s="270"/>
      <c r="N275" s="211"/>
      <c r="O275" s="211"/>
      <c r="P275" s="220"/>
      <c r="Q275" s="206"/>
      <c r="R275" s="226"/>
      <c r="S275" s="38" t="s">
        <v>330</v>
      </c>
      <c r="T275" s="89"/>
      <c r="U275" s="90"/>
      <c r="V275" s="90"/>
      <c r="W275" s="90"/>
      <c r="X275" s="90"/>
      <c r="Y275" s="90"/>
      <c r="Z275" s="39" t="str">
        <f t="shared" si="15"/>
        <v/>
      </c>
      <c r="AA275" s="94">
        <f t="shared" si="13"/>
        <v>0</v>
      </c>
      <c r="AB275" s="94">
        <f t="shared" si="16"/>
        <v>0</v>
      </c>
      <c r="AC275" s="223"/>
      <c r="AD275" s="289"/>
      <c r="AE275" s="289"/>
      <c r="AF275" s="211"/>
      <c r="AG275" s="211"/>
      <c r="AH275" s="234"/>
      <c r="AI275" s="234"/>
      <c r="AJ275" s="214"/>
      <c r="AK275" s="214"/>
      <c r="AL275" s="214"/>
      <c r="AM275" s="302"/>
      <c r="AN275" s="302"/>
      <c r="AO275" s="302"/>
      <c r="AP275" s="302"/>
      <c r="AQ275" s="335"/>
      <c r="AR275" s="247"/>
    </row>
    <row r="276" spans="1:44" s="88" customFormat="1" ht="17.100000000000001" customHeight="1">
      <c r="A276" s="321"/>
      <c r="B276" s="273"/>
      <c r="C276" s="332"/>
      <c r="D276" s="273"/>
      <c r="E276" s="276"/>
      <c r="F276" s="273"/>
      <c r="G276" s="279"/>
      <c r="H276" s="270"/>
      <c r="I276" s="287"/>
      <c r="J276" s="270"/>
      <c r="K276" s="206"/>
      <c r="L276" s="206"/>
      <c r="M276" s="270"/>
      <c r="N276" s="211"/>
      <c r="O276" s="211"/>
      <c r="P276" s="220"/>
      <c r="Q276" s="206"/>
      <c r="R276" s="226"/>
      <c r="S276" s="38" t="s">
        <v>331</v>
      </c>
      <c r="T276" s="89"/>
      <c r="U276" s="90"/>
      <c r="V276" s="90"/>
      <c r="W276" s="90"/>
      <c r="X276" s="90"/>
      <c r="Y276" s="90"/>
      <c r="Z276" s="39" t="str">
        <f t="shared" si="15"/>
        <v/>
      </c>
      <c r="AA276" s="94">
        <f t="shared" si="13"/>
        <v>0</v>
      </c>
      <c r="AB276" s="94">
        <f t="shared" si="16"/>
        <v>0</v>
      </c>
      <c r="AC276" s="223"/>
      <c r="AD276" s="289"/>
      <c r="AE276" s="289"/>
      <c r="AF276" s="211"/>
      <c r="AG276" s="211"/>
      <c r="AH276" s="234"/>
      <c r="AI276" s="234"/>
      <c r="AJ276" s="214"/>
      <c r="AK276" s="214"/>
      <c r="AL276" s="214"/>
      <c r="AM276" s="302"/>
      <c r="AN276" s="302"/>
      <c r="AO276" s="302"/>
      <c r="AP276" s="302"/>
      <c r="AQ276" s="335"/>
      <c r="AR276" s="247"/>
    </row>
    <row r="277" spans="1:44" s="88" customFormat="1" ht="17.100000000000001" customHeight="1">
      <c r="A277" s="322"/>
      <c r="B277" s="274"/>
      <c r="C277" s="333"/>
      <c r="D277" s="274"/>
      <c r="E277" s="277"/>
      <c r="F277" s="274"/>
      <c r="G277" s="280"/>
      <c r="H277" s="271"/>
      <c r="I277" s="330"/>
      <c r="J277" s="271"/>
      <c r="K277" s="207"/>
      <c r="L277" s="207"/>
      <c r="M277" s="271"/>
      <c r="N277" s="212"/>
      <c r="O277" s="212"/>
      <c r="P277" s="221"/>
      <c r="Q277" s="207"/>
      <c r="R277" s="228"/>
      <c r="S277" s="40" t="s">
        <v>332</v>
      </c>
      <c r="T277" s="91"/>
      <c r="U277" s="92"/>
      <c r="V277" s="92"/>
      <c r="W277" s="92"/>
      <c r="X277" s="92"/>
      <c r="Y277" s="92"/>
      <c r="Z277" s="41" t="str">
        <f t="shared" si="15"/>
        <v/>
      </c>
      <c r="AA277" s="95">
        <f t="shared" si="13"/>
        <v>0</v>
      </c>
      <c r="AB277" s="95">
        <f t="shared" si="16"/>
        <v>0</v>
      </c>
      <c r="AC277" s="224"/>
      <c r="AD277" s="290"/>
      <c r="AE277" s="290"/>
      <c r="AF277" s="212"/>
      <c r="AG277" s="212"/>
      <c r="AH277" s="235"/>
      <c r="AI277" s="235"/>
      <c r="AJ277" s="215"/>
      <c r="AK277" s="215"/>
      <c r="AL277" s="215"/>
      <c r="AM277" s="303"/>
      <c r="AN277" s="303"/>
      <c r="AO277" s="303"/>
      <c r="AP277" s="303"/>
      <c r="AQ277" s="336"/>
      <c r="AR277" s="248"/>
    </row>
    <row r="278" spans="1:44" s="88" customFormat="1" ht="17.100000000000001" customHeight="1">
      <c r="A278" s="317" t="str">
        <f>IF(E278&lt;&gt;"",'Información General'!$D$14&amp;"_"&amp;+$A$1+11,"")</f>
        <v/>
      </c>
      <c r="B278" s="260"/>
      <c r="C278" s="337"/>
      <c r="D278" s="260"/>
      <c r="E278" s="263"/>
      <c r="F278" s="260"/>
      <c r="G278" s="266"/>
      <c r="H278" s="269"/>
      <c r="I278" s="316">
        <v>11.1</v>
      </c>
      <c r="J278" s="291"/>
      <c r="K278" s="259"/>
      <c r="L278" s="259"/>
      <c r="M278" s="291"/>
      <c r="N278" s="292"/>
      <c r="O278" s="292"/>
      <c r="P278" s="238" t="str">
        <f>IF(AND(N278&lt;&gt;"",O278&lt;&gt;""),IF(AND(N278&gt;5,O278&gt;5),"I",IF(AND(N278&lt;=5,O278&gt;5),"II",IF(AND(N278&gt;5,O278&lt;=5),"IV",IF(AND(N278&lt;=5,O278&lt;=5),"III")))),"")</f>
        <v/>
      </c>
      <c r="Q278" s="259"/>
      <c r="R278" s="340">
        <f>IF(Q278="SI",1,IF(Q278="NO",3,0))</f>
        <v>0</v>
      </c>
      <c r="S278" s="36" t="s">
        <v>333</v>
      </c>
      <c r="T278" s="86"/>
      <c r="U278" s="87"/>
      <c r="V278" s="87"/>
      <c r="W278" s="87"/>
      <c r="X278" s="87"/>
      <c r="Y278" s="87"/>
      <c r="Z278" s="37" t="str">
        <f t="shared" si="15"/>
        <v/>
      </c>
      <c r="AA278" s="93">
        <f>IF(Z278="Suficiente",1,0)</f>
        <v>0</v>
      </c>
      <c r="AB278" s="93">
        <f>IF(Z278="Deficiente",1,0)</f>
        <v>0</v>
      </c>
      <c r="AC278" s="341" t="str">
        <f>IF(SUM(R278:R302)&gt;=1,IF((SUM(R278:R302)/COUNTA(Q278:Q302))=1,IF(SUM(AA278:AA302)&gt;=1,IF(SUM(AA278:AA302)/(SUM(AA278:AA302)+SUM(AB278:AB302))=100%,"SI","NO"),"NO"),"NO"),"")</f>
        <v/>
      </c>
      <c r="AD278" s="288" t="str">
        <f>IF($N278=1,"b","")</f>
        <v/>
      </c>
      <c r="AE278" s="288" t="str">
        <f>IF($O278=1,"b","")</f>
        <v/>
      </c>
      <c r="AF278" s="292"/>
      <c r="AG278" s="292"/>
      <c r="AH278" s="233">
        <f>IF(OR($AD278="b",$AE278="b"),2,0)</f>
        <v>0</v>
      </c>
      <c r="AI278" s="233">
        <f>IF(AND($N278=1,$AF278=1,$O278=1,$AG278=1),1,0)</f>
        <v>0</v>
      </c>
      <c r="AJ278" s="216">
        <f>IF(AF278&lt;&gt;"",IF(AI278=1,1,IF(OR($AF278&gt;$N278,AND($AC278="SI",$AF278=$N278),AND($AC278="NO",$AF278&lt;&gt;$N278)),0,1)),0)</f>
        <v>0</v>
      </c>
      <c r="AK278" s="216">
        <f>IF(AG278&lt;&gt;"",IF(AI278=1,1,IF(OR(AG278&gt;O278,AND(AC278="SI",AG278=O278),AND(AC278="NO",AG278&lt;&gt;O278)),0,1)),0)</f>
        <v>0</v>
      </c>
      <c r="AL278" s="216">
        <f>IF(AC278&lt;&gt;"",(+AI278+AJ278+AK278),0)</f>
        <v>0</v>
      </c>
      <c r="AM278" s="301" t="str">
        <f>IF($AL278&gt;=2,IF(AND($AF278="",$AG278=""),"",IF(AND($AF278&gt;5,$AG278&gt;5),"I","")),"")</f>
        <v/>
      </c>
      <c r="AN278" s="301" t="str">
        <f>IF($AL278&gt;=2,IF(AND($AF278="",$AG278=""),"",IF(AND($AF278&lt;6,$AG278&gt;5),"II","")),"")</f>
        <v/>
      </c>
      <c r="AO278" s="301" t="str">
        <f>IF($AL278&gt;=2,IF(AND($AF278="",$AG278=""),"",IF(AND($AF278&lt;6,$AG278&lt;6),"III","")),"")</f>
        <v/>
      </c>
      <c r="AP278" s="301" t="str">
        <f>IF($AL278&gt;=2,IF(AND($AF278="",$AG278=""),"",IF(AND($AF278&gt;5,$AG278&lt;6),"IV","")),"")</f>
        <v/>
      </c>
      <c r="AQ278" s="306"/>
      <c r="AR278" s="304"/>
    </row>
    <row r="279" spans="1:44" s="88" customFormat="1" ht="17.100000000000001" customHeight="1">
      <c r="A279" s="318"/>
      <c r="B279" s="261"/>
      <c r="C279" s="338"/>
      <c r="D279" s="261"/>
      <c r="E279" s="264"/>
      <c r="F279" s="261"/>
      <c r="G279" s="267"/>
      <c r="H279" s="270"/>
      <c r="I279" s="282"/>
      <c r="J279" s="284"/>
      <c r="K279" s="209"/>
      <c r="L279" s="209"/>
      <c r="M279" s="284"/>
      <c r="N279" s="293"/>
      <c r="O279" s="293"/>
      <c r="P279" s="239"/>
      <c r="Q279" s="209"/>
      <c r="R279" s="226"/>
      <c r="S279" s="38" t="s">
        <v>334</v>
      </c>
      <c r="T279" s="89"/>
      <c r="U279" s="90"/>
      <c r="V279" s="90"/>
      <c r="W279" s="90"/>
      <c r="X279" s="90"/>
      <c r="Y279" s="90"/>
      <c r="Z279" s="39" t="str">
        <f t="shared" si="15"/>
        <v/>
      </c>
      <c r="AA279" s="94">
        <f t="shared" si="13"/>
        <v>0</v>
      </c>
      <c r="AB279" s="94">
        <f t="shared" ref="AB279:AB302" si="17">IF(Z279="Deficiente",1,0)</f>
        <v>0</v>
      </c>
      <c r="AC279" s="342"/>
      <c r="AD279" s="289"/>
      <c r="AE279" s="289"/>
      <c r="AF279" s="293"/>
      <c r="AG279" s="293"/>
      <c r="AH279" s="234"/>
      <c r="AI279" s="234"/>
      <c r="AJ279" s="217"/>
      <c r="AK279" s="217"/>
      <c r="AL279" s="217"/>
      <c r="AM279" s="302"/>
      <c r="AN279" s="302"/>
      <c r="AO279" s="302"/>
      <c r="AP279" s="302"/>
      <c r="AQ279" s="307"/>
      <c r="AR279" s="247"/>
    </row>
    <row r="280" spans="1:44" s="88" customFormat="1" ht="17.100000000000001" customHeight="1">
      <c r="A280" s="318"/>
      <c r="B280" s="261"/>
      <c r="C280" s="338"/>
      <c r="D280" s="261"/>
      <c r="E280" s="264"/>
      <c r="F280" s="261"/>
      <c r="G280" s="267"/>
      <c r="H280" s="270"/>
      <c r="I280" s="282"/>
      <c r="J280" s="284"/>
      <c r="K280" s="209"/>
      <c r="L280" s="209"/>
      <c r="M280" s="284"/>
      <c r="N280" s="293"/>
      <c r="O280" s="293"/>
      <c r="P280" s="239"/>
      <c r="Q280" s="209"/>
      <c r="R280" s="226"/>
      <c r="S280" s="38" t="s">
        <v>335</v>
      </c>
      <c r="T280" s="89"/>
      <c r="U280" s="90"/>
      <c r="V280" s="90"/>
      <c r="W280" s="90"/>
      <c r="X280" s="90"/>
      <c r="Y280" s="90"/>
      <c r="Z280" s="39" t="str">
        <f t="shared" si="15"/>
        <v/>
      </c>
      <c r="AA280" s="94">
        <f t="shared" si="13"/>
        <v>0</v>
      </c>
      <c r="AB280" s="94">
        <f t="shared" si="17"/>
        <v>0</v>
      </c>
      <c r="AC280" s="342"/>
      <c r="AD280" s="289"/>
      <c r="AE280" s="289"/>
      <c r="AF280" s="293"/>
      <c r="AG280" s="293"/>
      <c r="AH280" s="234"/>
      <c r="AI280" s="234"/>
      <c r="AJ280" s="217"/>
      <c r="AK280" s="217"/>
      <c r="AL280" s="217"/>
      <c r="AM280" s="302"/>
      <c r="AN280" s="302"/>
      <c r="AO280" s="302"/>
      <c r="AP280" s="302"/>
      <c r="AQ280" s="307"/>
      <c r="AR280" s="247"/>
    </row>
    <row r="281" spans="1:44" s="88" customFormat="1" ht="17.100000000000001" customHeight="1">
      <c r="A281" s="318"/>
      <c r="B281" s="261"/>
      <c r="C281" s="338"/>
      <c r="D281" s="261"/>
      <c r="E281" s="264"/>
      <c r="F281" s="261"/>
      <c r="G281" s="267"/>
      <c r="H281" s="270"/>
      <c r="I281" s="282"/>
      <c r="J281" s="284"/>
      <c r="K281" s="209"/>
      <c r="L281" s="209"/>
      <c r="M281" s="284"/>
      <c r="N281" s="293"/>
      <c r="O281" s="293"/>
      <c r="P281" s="239"/>
      <c r="Q281" s="209"/>
      <c r="R281" s="226"/>
      <c r="S281" s="38" t="s">
        <v>336</v>
      </c>
      <c r="T281" s="89"/>
      <c r="U281" s="90"/>
      <c r="V281" s="90"/>
      <c r="W281" s="90"/>
      <c r="X281" s="90"/>
      <c r="Y281" s="90"/>
      <c r="Z281" s="39" t="str">
        <f t="shared" si="15"/>
        <v/>
      </c>
      <c r="AA281" s="94">
        <f t="shared" si="13"/>
        <v>0</v>
      </c>
      <c r="AB281" s="94">
        <f t="shared" si="17"/>
        <v>0</v>
      </c>
      <c r="AC281" s="342"/>
      <c r="AD281" s="289"/>
      <c r="AE281" s="289"/>
      <c r="AF281" s="293"/>
      <c r="AG281" s="293"/>
      <c r="AH281" s="234"/>
      <c r="AI281" s="234"/>
      <c r="AJ281" s="217"/>
      <c r="AK281" s="217"/>
      <c r="AL281" s="217"/>
      <c r="AM281" s="302"/>
      <c r="AN281" s="302"/>
      <c r="AO281" s="302"/>
      <c r="AP281" s="302"/>
      <c r="AQ281" s="307"/>
      <c r="AR281" s="247"/>
    </row>
    <row r="282" spans="1:44" s="88" customFormat="1" ht="17.100000000000001" customHeight="1">
      <c r="A282" s="318"/>
      <c r="B282" s="261"/>
      <c r="C282" s="338"/>
      <c r="D282" s="261"/>
      <c r="E282" s="264"/>
      <c r="F282" s="261"/>
      <c r="G282" s="267"/>
      <c r="H282" s="270"/>
      <c r="I282" s="282"/>
      <c r="J282" s="284"/>
      <c r="K282" s="209"/>
      <c r="L282" s="209"/>
      <c r="M282" s="284"/>
      <c r="N282" s="293"/>
      <c r="O282" s="293"/>
      <c r="P282" s="239"/>
      <c r="Q282" s="209"/>
      <c r="R282" s="226"/>
      <c r="S282" s="38" t="s">
        <v>337</v>
      </c>
      <c r="T282" s="89"/>
      <c r="U282" s="90"/>
      <c r="V282" s="90"/>
      <c r="W282" s="90"/>
      <c r="X282" s="90"/>
      <c r="Y282" s="90"/>
      <c r="Z282" s="39" t="str">
        <f t="shared" si="15"/>
        <v/>
      </c>
      <c r="AA282" s="94">
        <f t="shared" si="13"/>
        <v>0</v>
      </c>
      <c r="AB282" s="94">
        <f t="shared" si="17"/>
        <v>0</v>
      </c>
      <c r="AC282" s="342"/>
      <c r="AD282" s="289"/>
      <c r="AE282" s="289"/>
      <c r="AF282" s="293"/>
      <c r="AG282" s="293"/>
      <c r="AH282" s="234"/>
      <c r="AI282" s="234"/>
      <c r="AJ282" s="217"/>
      <c r="AK282" s="217"/>
      <c r="AL282" s="217"/>
      <c r="AM282" s="302"/>
      <c r="AN282" s="302"/>
      <c r="AO282" s="302"/>
      <c r="AP282" s="302"/>
      <c r="AQ282" s="307"/>
      <c r="AR282" s="247"/>
    </row>
    <row r="283" spans="1:44" s="88" customFormat="1" ht="17.100000000000001" customHeight="1">
      <c r="A283" s="318"/>
      <c r="B283" s="261"/>
      <c r="C283" s="338"/>
      <c r="D283" s="261"/>
      <c r="E283" s="264"/>
      <c r="F283" s="261"/>
      <c r="G283" s="267"/>
      <c r="H283" s="270"/>
      <c r="I283" s="282">
        <v>11.2</v>
      </c>
      <c r="J283" s="284"/>
      <c r="K283" s="209"/>
      <c r="L283" s="209"/>
      <c r="M283" s="284"/>
      <c r="N283" s="293"/>
      <c r="O283" s="293"/>
      <c r="P283" s="239"/>
      <c r="Q283" s="209"/>
      <c r="R283" s="309">
        <f>IF(Q283="SI",1,IF(Q283="NO",3,0))</f>
        <v>0</v>
      </c>
      <c r="S283" s="38" t="s">
        <v>338</v>
      </c>
      <c r="T283" s="89"/>
      <c r="U283" s="90"/>
      <c r="V283" s="90"/>
      <c r="W283" s="90"/>
      <c r="X283" s="90"/>
      <c r="Y283" s="90"/>
      <c r="Z283" s="39" t="str">
        <f t="shared" si="15"/>
        <v/>
      </c>
      <c r="AA283" s="94">
        <f t="shared" si="13"/>
        <v>0</v>
      </c>
      <c r="AB283" s="94">
        <f t="shared" si="17"/>
        <v>0</v>
      </c>
      <c r="AC283" s="342"/>
      <c r="AD283" s="289"/>
      <c r="AE283" s="289"/>
      <c r="AF283" s="293"/>
      <c r="AG283" s="293"/>
      <c r="AH283" s="234"/>
      <c r="AI283" s="234"/>
      <c r="AJ283" s="217"/>
      <c r="AK283" s="217"/>
      <c r="AL283" s="217"/>
      <c r="AM283" s="302"/>
      <c r="AN283" s="302"/>
      <c r="AO283" s="302"/>
      <c r="AP283" s="302"/>
      <c r="AQ283" s="307"/>
      <c r="AR283" s="305"/>
    </row>
    <row r="284" spans="1:44" s="88" customFormat="1" ht="17.100000000000001" customHeight="1">
      <c r="A284" s="318"/>
      <c r="B284" s="261"/>
      <c r="C284" s="338"/>
      <c r="D284" s="261"/>
      <c r="E284" s="264"/>
      <c r="F284" s="261"/>
      <c r="G284" s="267"/>
      <c r="H284" s="270"/>
      <c r="I284" s="282"/>
      <c r="J284" s="284"/>
      <c r="K284" s="209"/>
      <c r="L284" s="209"/>
      <c r="M284" s="284"/>
      <c r="N284" s="293"/>
      <c r="O284" s="293"/>
      <c r="P284" s="239"/>
      <c r="Q284" s="209"/>
      <c r="R284" s="226"/>
      <c r="S284" s="38" t="s">
        <v>339</v>
      </c>
      <c r="T284" s="89"/>
      <c r="U284" s="90"/>
      <c r="V284" s="90"/>
      <c r="W284" s="90"/>
      <c r="X284" s="90"/>
      <c r="Y284" s="90"/>
      <c r="Z284" s="39" t="str">
        <f t="shared" si="15"/>
        <v/>
      </c>
      <c r="AA284" s="94">
        <f t="shared" si="13"/>
        <v>0</v>
      </c>
      <c r="AB284" s="94">
        <f t="shared" si="17"/>
        <v>0</v>
      </c>
      <c r="AC284" s="342"/>
      <c r="AD284" s="289"/>
      <c r="AE284" s="289"/>
      <c r="AF284" s="293"/>
      <c r="AG284" s="293"/>
      <c r="AH284" s="234"/>
      <c r="AI284" s="234"/>
      <c r="AJ284" s="217"/>
      <c r="AK284" s="217"/>
      <c r="AL284" s="217"/>
      <c r="AM284" s="302"/>
      <c r="AN284" s="302"/>
      <c r="AO284" s="302"/>
      <c r="AP284" s="302"/>
      <c r="AQ284" s="307"/>
      <c r="AR284" s="247"/>
    </row>
    <row r="285" spans="1:44" s="88" customFormat="1" ht="17.100000000000001" customHeight="1">
      <c r="A285" s="318"/>
      <c r="B285" s="261"/>
      <c r="C285" s="338"/>
      <c r="D285" s="261"/>
      <c r="E285" s="264"/>
      <c r="F285" s="261"/>
      <c r="G285" s="267"/>
      <c r="H285" s="270"/>
      <c r="I285" s="282"/>
      <c r="J285" s="284"/>
      <c r="K285" s="209"/>
      <c r="L285" s="209"/>
      <c r="M285" s="284"/>
      <c r="N285" s="293"/>
      <c r="O285" s="293"/>
      <c r="P285" s="239"/>
      <c r="Q285" s="209"/>
      <c r="R285" s="226"/>
      <c r="S285" s="38" t="s">
        <v>340</v>
      </c>
      <c r="T285" s="89"/>
      <c r="U285" s="90"/>
      <c r="V285" s="90"/>
      <c r="W285" s="90"/>
      <c r="X285" s="90"/>
      <c r="Y285" s="90"/>
      <c r="Z285" s="39" t="str">
        <f t="shared" ref="Z285:Z348" si="18">IF($T285&lt;&gt;"",IF(AND(V285="SI",W285="SI",X285="SI",Y285="SI"),"Suficiente",IF(OR(V285="NO",W285="NO",X285="NO",Y285="NO"),"Deficiente",IF(OR(V285="",W285="",X285="",Y285=""),"Falta Valorar el Control",""))),"")</f>
        <v/>
      </c>
      <c r="AA285" s="94">
        <f t="shared" si="13"/>
        <v>0</v>
      </c>
      <c r="AB285" s="94">
        <f t="shared" si="17"/>
        <v>0</v>
      </c>
      <c r="AC285" s="342"/>
      <c r="AD285" s="289"/>
      <c r="AE285" s="289"/>
      <c r="AF285" s="293"/>
      <c r="AG285" s="293"/>
      <c r="AH285" s="234"/>
      <c r="AI285" s="234"/>
      <c r="AJ285" s="217"/>
      <c r="AK285" s="217"/>
      <c r="AL285" s="217"/>
      <c r="AM285" s="302"/>
      <c r="AN285" s="302"/>
      <c r="AO285" s="302"/>
      <c r="AP285" s="302"/>
      <c r="AQ285" s="307"/>
      <c r="AR285" s="247"/>
    </row>
    <row r="286" spans="1:44" s="88" customFormat="1" ht="17.100000000000001" customHeight="1">
      <c r="A286" s="318"/>
      <c r="B286" s="261"/>
      <c r="C286" s="338"/>
      <c r="D286" s="261"/>
      <c r="E286" s="264"/>
      <c r="F286" s="261"/>
      <c r="G286" s="267"/>
      <c r="H286" s="270"/>
      <c r="I286" s="282"/>
      <c r="J286" s="284"/>
      <c r="K286" s="209"/>
      <c r="L286" s="209"/>
      <c r="M286" s="284"/>
      <c r="N286" s="293"/>
      <c r="O286" s="293"/>
      <c r="P286" s="239"/>
      <c r="Q286" s="209"/>
      <c r="R286" s="226"/>
      <c r="S286" s="38" t="s">
        <v>341</v>
      </c>
      <c r="T286" s="89"/>
      <c r="U286" s="90"/>
      <c r="V286" s="90"/>
      <c r="W286" s="90"/>
      <c r="X286" s="90"/>
      <c r="Y286" s="90"/>
      <c r="Z286" s="39" t="str">
        <f t="shared" si="18"/>
        <v/>
      </c>
      <c r="AA286" s="94">
        <f t="shared" si="13"/>
        <v>0</v>
      </c>
      <c r="AB286" s="94">
        <f t="shared" si="17"/>
        <v>0</v>
      </c>
      <c r="AC286" s="342"/>
      <c r="AD286" s="289"/>
      <c r="AE286" s="289"/>
      <c r="AF286" s="293"/>
      <c r="AG286" s="293"/>
      <c r="AH286" s="234"/>
      <c r="AI286" s="234"/>
      <c r="AJ286" s="217"/>
      <c r="AK286" s="217"/>
      <c r="AL286" s="217"/>
      <c r="AM286" s="302"/>
      <c r="AN286" s="302"/>
      <c r="AO286" s="302"/>
      <c r="AP286" s="302"/>
      <c r="AQ286" s="307"/>
      <c r="AR286" s="247"/>
    </row>
    <row r="287" spans="1:44" s="88" customFormat="1" ht="17.100000000000001" customHeight="1">
      <c r="A287" s="318"/>
      <c r="B287" s="261"/>
      <c r="C287" s="338"/>
      <c r="D287" s="261"/>
      <c r="E287" s="264"/>
      <c r="F287" s="261"/>
      <c r="G287" s="267"/>
      <c r="H287" s="270"/>
      <c r="I287" s="282"/>
      <c r="J287" s="284"/>
      <c r="K287" s="209"/>
      <c r="L287" s="209"/>
      <c r="M287" s="284"/>
      <c r="N287" s="293"/>
      <c r="O287" s="293"/>
      <c r="P287" s="239"/>
      <c r="Q287" s="209"/>
      <c r="R287" s="226"/>
      <c r="S287" s="38" t="s">
        <v>342</v>
      </c>
      <c r="T287" s="89"/>
      <c r="U287" s="90"/>
      <c r="V287" s="90"/>
      <c r="W287" s="90"/>
      <c r="X287" s="90"/>
      <c r="Y287" s="90"/>
      <c r="Z287" s="39" t="str">
        <f t="shared" si="18"/>
        <v/>
      </c>
      <c r="AA287" s="94">
        <f t="shared" si="13"/>
        <v>0</v>
      </c>
      <c r="AB287" s="94">
        <f t="shared" si="17"/>
        <v>0</v>
      </c>
      <c r="AC287" s="342"/>
      <c r="AD287" s="289"/>
      <c r="AE287" s="289"/>
      <c r="AF287" s="293"/>
      <c r="AG287" s="293"/>
      <c r="AH287" s="234"/>
      <c r="AI287" s="234"/>
      <c r="AJ287" s="217"/>
      <c r="AK287" s="217"/>
      <c r="AL287" s="217"/>
      <c r="AM287" s="302"/>
      <c r="AN287" s="302"/>
      <c r="AO287" s="302"/>
      <c r="AP287" s="302"/>
      <c r="AQ287" s="307"/>
      <c r="AR287" s="247"/>
    </row>
    <row r="288" spans="1:44" s="88" customFormat="1" ht="17.100000000000001" customHeight="1">
      <c r="A288" s="318"/>
      <c r="B288" s="261"/>
      <c r="C288" s="338"/>
      <c r="D288" s="261"/>
      <c r="E288" s="264"/>
      <c r="F288" s="261"/>
      <c r="G288" s="267"/>
      <c r="H288" s="270"/>
      <c r="I288" s="282">
        <v>11.3</v>
      </c>
      <c r="J288" s="284"/>
      <c r="K288" s="209"/>
      <c r="L288" s="209"/>
      <c r="M288" s="284"/>
      <c r="N288" s="293"/>
      <c r="O288" s="293"/>
      <c r="P288" s="239"/>
      <c r="Q288" s="209"/>
      <c r="R288" s="309">
        <f>IF(Q288="SI",1,IF(Q288="NO",3,0))</f>
        <v>0</v>
      </c>
      <c r="S288" s="38" t="s">
        <v>343</v>
      </c>
      <c r="T288" s="89"/>
      <c r="U288" s="90"/>
      <c r="V288" s="90"/>
      <c r="W288" s="90"/>
      <c r="X288" s="90"/>
      <c r="Y288" s="90"/>
      <c r="Z288" s="39" t="str">
        <f t="shared" si="18"/>
        <v/>
      </c>
      <c r="AA288" s="94">
        <f t="shared" si="13"/>
        <v>0</v>
      </c>
      <c r="AB288" s="94">
        <f t="shared" si="17"/>
        <v>0</v>
      </c>
      <c r="AC288" s="342"/>
      <c r="AD288" s="289"/>
      <c r="AE288" s="289"/>
      <c r="AF288" s="293"/>
      <c r="AG288" s="293"/>
      <c r="AH288" s="234"/>
      <c r="AI288" s="234"/>
      <c r="AJ288" s="217"/>
      <c r="AK288" s="217"/>
      <c r="AL288" s="217"/>
      <c r="AM288" s="302"/>
      <c r="AN288" s="302"/>
      <c r="AO288" s="302"/>
      <c r="AP288" s="302"/>
      <c r="AQ288" s="307"/>
      <c r="AR288" s="305"/>
    </row>
    <row r="289" spans="1:44" s="88" customFormat="1" ht="17.100000000000001" customHeight="1">
      <c r="A289" s="318"/>
      <c r="B289" s="261"/>
      <c r="C289" s="338"/>
      <c r="D289" s="261"/>
      <c r="E289" s="264"/>
      <c r="F289" s="261"/>
      <c r="G289" s="267"/>
      <c r="H289" s="270"/>
      <c r="I289" s="282"/>
      <c r="J289" s="284"/>
      <c r="K289" s="209"/>
      <c r="L289" s="209"/>
      <c r="M289" s="284"/>
      <c r="N289" s="293"/>
      <c r="O289" s="293"/>
      <c r="P289" s="239"/>
      <c r="Q289" s="209"/>
      <c r="R289" s="226"/>
      <c r="S289" s="38" t="s">
        <v>344</v>
      </c>
      <c r="T289" s="89"/>
      <c r="U289" s="90"/>
      <c r="V289" s="90"/>
      <c r="W289" s="90"/>
      <c r="X289" s="90"/>
      <c r="Y289" s="90"/>
      <c r="Z289" s="39" t="str">
        <f t="shared" si="18"/>
        <v/>
      </c>
      <c r="AA289" s="94">
        <f t="shared" si="13"/>
        <v>0</v>
      </c>
      <c r="AB289" s="94">
        <f t="shared" si="17"/>
        <v>0</v>
      </c>
      <c r="AC289" s="342"/>
      <c r="AD289" s="289"/>
      <c r="AE289" s="289"/>
      <c r="AF289" s="293"/>
      <c r="AG289" s="293"/>
      <c r="AH289" s="234"/>
      <c r="AI289" s="234"/>
      <c r="AJ289" s="217"/>
      <c r="AK289" s="217"/>
      <c r="AL289" s="217"/>
      <c r="AM289" s="302"/>
      <c r="AN289" s="302"/>
      <c r="AO289" s="302"/>
      <c r="AP289" s="302"/>
      <c r="AQ289" s="307"/>
      <c r="AR289" s="247"/>
    </row>
    <row r="290" spans="1:44" s="88" customFormat="1" ht="17.100000000000001" customHeight="1">
      <c r="A290" s="318"/>
      <c r="B290" s="261"/>
      <c r="C290" s="338"/>
      <c r="D290" s="261"/>
      <c r="E290" s="264"/>
      <c r="F290" s="261"/>
      <c r="G290" s="267"/>
      <c r="H290" s="270"/>
      <c r="I290" s="282"/>
      <c r="J290" s="284"/>
      <c r="K290" s="209"/>
      <c r="L290" s="209"/>
      <c r="M290" s="284"/>
      <c r="N290" s="293"/>
      <c r="O290" s="293"/>
      <c r="P290" s="239"/>
      <c r="Q290" s="209"/>
      <c r="R290" s="226"/>
      <c r="S290" s="38" t="s">
        <v>345</v>
      </c>
      <c r="T290" s="89"/>
      <c r="U290" s="90"/>
      <c r="V290" s="90"/>
      <c r="W290" s="90"/>
      <c r="X290" s="90"/>
      <c r="Y290" s="90"/>
      <c r="Z290" s="39" t="str">
        <f t="shared" si="18"/>
        <v/>
      </c>
      <c r="AA290" s="94">
        <f t="shared" si="13"/>
        <v>0</v>
      </c>
      <c r="AB290" s="94">
        <f t="shared" si="17"/>
        <v>0</v>
      </c>
      <c r="AC290" s="342"/>
      <c r="AD290" s="289"/>
      <c r="AE290" s="289"/>
      <c r="AF290" s="293"/>
      <c r="AG290" s="293"/>
      <c r="AH290" s="234"/>
      <c r="AI290" s="234"/>
      <c r="AJ290" s="217"/>
      <c r="AK290" s="217"/>
      <c r="AL290" s="217"/>
      <c r="AM290" s="302"/>
      <c r="AN290" s="302"/>
      <c r="AO290" s="302"/>
      <c r="AP290" s="302"/>
      <c r="AQ290" s="307"/>
      <c r="AR290" s="247"/>
    </row>
    <row r="291" spans="1:44" s="88" customFormat="1" ht="17.100000000000001" customHeight="1">
      <c r="A291" s="318"/>
      <c r="B291" s="261"/>
      <c r="C291" s="338"/>
      <c r="D291" s="261"/>
      <c r="E291" s="264"/>
      <c r="F291" s="261"/>
      <c r="G291" s="267"/>
      <c r="H291" s="270"/>
      <c r="I291" s="282"/>
      <c r="J291" s="284"/>
      <c r="K291" s="209"/>
      <c r="L291" s="209"/>
      <c r="M291" s="284"/>
      <c r="N291" s="293"/>
      <c r="O291" s="293"/>
      <c r="P291" s="239"/>
      <c r="Q291" s="209"/>
      <c r="R291" s="226"/>
      <c r="S291" s="38" t="s">
        <v>346</v>
      </c>
      <c r="T291" s="89"/>
      <c r="U291" s="90"/>
      <c r="V291" s="90"/>
      <c r="W291" s="90"/>
      <c r="X291" s="90"/>
      <c r="Y291" s="90"/>
      <c r="Z291" s="39" t="str">
        <f t="shared" si="18"/>
        <v/>
      </c>
      <c r="AA291" s="94">
        <f t="shared" si="13"/>
        <v>0</v>
      </c>
      <c r="AB291" s="94">
        <f t="shared" si="17"/>
        <v>0</v>
      </c>
      <c r="AC291" s="342"/>
      <c r="AD291" s="289"/>
      <c r="AE291" s="289"/>
      <c r="AF291" s="293"/>
      <c r="AG291" s="293"/>
      <c r="AH291" s="234"/>
      <c r="AI291" s="234"/>
      <c r="AJ291" s="217"/>
      <c r="AK291" s="217"/>
      <c r="AL291" s="217"/>
      <c r="AM291" s="302"/>
      <c r="AN291" s="302"/>
      <c r="AO291" s="302"/>
      <c r="AP291" s="302"/>
      <c r="AQ291" s="307"/>
      <c r="AR291" s="247"/>
    </row>
    <row r="292" spans="1:44" s="88" customFormat="1" ht="17.100000000000001" customHeight="1">
      <c r="A292" s="318"/>
      <c r="B292" s="261"/>
      <c r="C292" s="338"/>
      <c r="D292" s="261"/>
      <c r="E292" s="264"/>
      <c r="F292" s="261"/>
      <c r="G292" s="267"/>
      <c r="H292" s="270"/>
      <c r="I292" s="282"/>
      <c r="J292" s="284"/>
      <c r="K292" s="209"/>
      <c r="L292" s="209"/>
      <c r="M292" s="284"/>
      <c r="N292" s="293"/>
      <c r="O292" s="293"/>
      <c r="P292" s="239"/>
      <c r="Q292" s="209"/>
      <c r="R292" s="226"/>
      <c r="S292" s="38" t="s">
        <v>347</v>
      </c>
      <c r="T292" s="89"/>
      <c r="U292" s="90"/>
      <c r="V292" s="90"/>
      <c r="W292" s="90"/>
      <c r="X292" s="90"/>
      <c r="Y292" s="90"/>
      <c r="Z292" s="39" t="str">
        <f t="shared" si="18"/>
        <v/>
      </c>
      <c r="AA292" s="94">
        <f t="shared" si="13"/>
        <v>0</v>
      </c>
      <c r="AB292" s="94">
        <f t="shared" si="17"/>
        <v>0</v>
      </c>
      <c r="AC292" s="342"/>
      <c r="AD292" s="289"/>
      <c r="AE292" s="289"/>
      <c r="AF292" s="293"/>
      <c r="AG292" s="293"/>
      <c r="AH292" s="234"/>
      <c r="AI292" s="234"/>
      <c r="AJ292" s="217"/>
      <c r="AK292" s="217"/>
      <c r="AL292" s="217"/>
      <c r="AM292" s="302"/>
      <c r="AN292" s="302"/>
      <c r="AO292" s="302"/>
      <c r="AP292" s="302"/>
      <c r="AQ292" s="307"/>
      <c r="AR292" s="247"/>
    </row>
    <row r="293" spans="1:44" s="88" customFormat="1" ht="17.100000000000001" customHeight="1">
      <c r="A293" s="318"/>
      <c r="B293" s="261"/>
      <c r="C293" s="338"/>
      <c r="D293" s="261"/>
      <c r="E293" s="264"/>
      <c r="F293" s="261"/>
      <c r="G293" s="267"/>
      <c r="H293" s="270"/>
      <c r="I293" s="282">
        <v>11.4</v>
      </c>
      <c r="J293" s="284"/>
      <c r="K293" s="209"/>
      <c r="L293" s="209"/>
      <c r="M293" s="284"/>
      <c r="N293" s="293"/>
      <c r="O293" s="293"/>
      <c r="P293" s="239"/>
      <c r="Q293" s="209"/>
      <c r="R293" s="309">
        <f>IF(Q293="SI",1,IF(Q293="NO",3,0))</f>
        <v>0</v>
      </c>
      <c r="S293" s="38" t="s">
        <v>348</v>
      </c>
      <c r="T293" s="89"/>
      <c r="U293" s="90"/>
      <c r="V293" s="90"/>
      <c r="W293" s="90"/>
      <c r="X293" s="90"/>
      <c r="Y293" s="90"/>
      <c r="Z293" s="39" t="str">
        <f t="shared" si="18"/>
        <v/>
      </c>
      <c r="AA293" s="94">
        <f t="shared" ref="AA293:AA327" si="19">IF(Z293="Suficiente",1,0)</f>
        <v>0</v>
      </c>
      <c r="AB293" s="94">
        <f t="shared" si="17"/>
        <v>0</v>
      </c>
      <c r="AC293" s="342"/>
      <c r="AD293" s="289"/>
      <c r="AE293" s="289"/>
      <c r="AF293" s="293"/>
      <c r="AG293" s="293"/>
      <c r="AH293" s="234"/>
      <c r="AI293" s="234"/>
      <c r="AJ293" s="217"/>
      <c r="AK293" s="217"/>
      <c r="AL293" s="217"/>
      <c r="AM293" s="302"/>
      <c r="AN293" s="302"/>
      <c r="AO293" s="302"/>
      <c r="AP293" s="302"/>
      <c r="AQ293" s="307"/>
      <c r="AR293" s="305"/>
    </row>
    <row r="294" spans="1:44" s="88" customFormat="1" ht="17.100000000000001" customHeight="1">
      <c r="A294" s="318"/>
      <c r="B294" s="261"/>
      <c r="C294" s="338"/>
      <c r="D294" s="261"/>
      <c r="E294" s="264"/>
      <c r="F294" s="261"/>
      <c r="G294" s="267"/>
      <c r="H294" s="270"/>
      <c r="I294" s="282"/>
      <c r="J294" s="284"/>
      <c r="K294" s="209"/>
      <c r="L294" s="209"/>
      <c r="M294" s="284"/>
      <c r="N294" s="293"/>
      <c r="O294" s="293"/>
      <c r="P294" s="239"/>
      <c r="Q294" s="209"/>
      <c r="R294" s="226"/>
      <c r="S294" s="38" t="s">
        <v>349</v>
      </c>
      <c r="T294" s="89"/>
      <c r="U294" s="90"/>
      <c r="V294" s="90"/>
      <c r="W294" s="90"/>
      <c r="X294" s="90"/>
      <c r="Y294" s="90"/>
      <c r="Z294" s="39" t="str">
        <f t="shared" si="18"/>
        <v/>
      </c>
      <c r="AA294" s="94">
        <f t="shared" si="19"/>
        <v>0</v>
      </c>
      <c r="AB294" s="94">
        <f t="shared" si="17"/>
        <v>0</v>
      </c>
      <c r="AC294" s="342"/>
      <c r="AD294" s="289"/>
      <c r="AE294" s="289"/>
      <c r="AF294" s="293"/>
      <c r="AG294" s="293"/>
      <c r="AH294" s="234"/>
      <c r="AI294" s="234"/>
      <c r="AJ294" s="217"/>
      <c r="AK294" s="217"/>
      <c r="AL294" s="217"/>
      <c r="AM294" s="302"/>
      <c r="AN294" s="302"/>
      <c r="AO294" s="302"/>
      <c r="AP294" s="302"/>
      <c r="AQ294" s="307"/>
      <c r="AR294" s="247"/>
    </row>
    <row r="295" spans="1:44" s="88" customFormat="1" ht="17.100000000000001" customHeight="1">
      <c r="A295" s="318"/>
      <c r="B295" s="261"/>
      <c r="C295" s="338"/>
      <c r="D295" s="261"/>
      <c r="E295" s="264"/>
      <c r="F295" s="261"/>
      <c r="G295" s="267"/>
      <c r="H295" s="270"/>
      <c r="I295" s="282"/>
      <c r="J295" s="284"/>
      <c r="K295" s="209"/>
      <c r="L295" s="209"/>
      <c r="M295" s="284"/>
      <c r="N295" s="293"/>
      <c r="O295" s="293"/>
      <c r="P295" s="239"/>
      <c r="Q295" s="209"/>
      <c r="R295" s="226"/>
      <c r="S295" s="38" t="s">
        <v>350</v>
      </c>
      <c r="T295" s="89"/>
      <c r="U295" s="90"/>
      <c r="V295" s="90"/>
      <c r="W295" s="90"/>
      <c r="X295" s="90"/>
      <c r="Y295" s="90"/>
      <c r="Z295" s="39" t="str">
        <f t="shared" si="18"/>
        <v/>
      </c>
      <c r="AA295" s="94">
        <f t="shared" si="19"/>
        <v>0</v>
      </c>
      <c r="AB295" s="94">
        <f t="shared" si="17"/>
        <v>0</v>
      </c>
      <c r="AC295" s="342"/>
      <c r="AD295" s="289"/>
      <c r="AE295" s="289"/>
      <c r="AF295" s="293"/>
      <c r="AG295" s="293"/>
      <c r="AH295" s="234"/>
      <c r="AI295" s="234"/>
      <c r="AJ295" s="217"/>
      <c r="AK295" s="217"/>
      <c r="AL295" s="217"/>
      <c r="AM295" s="302"/>
      <c r="AN295" s="302"/>
      <c r="AO295" s="302"/>
      <c r="AP295" s="302"/>
      <c r="AQ295" s="307"/>
      <c r="AR295" s="247"/>
    </row>
    <row r="296" spans="1:44" s="88" customFormat="1" ht="17.100000000000001" customHeight="1">
      <c r="A296" s="318"/>
      <c r="B296" s="261"/>
      <c r="C296" s="338"/>
      <c r="D296" s="261"/>
      <c r="E296" s="264"/>
      <c r="F296" s="261"/>
      <c r="G296" s="267"/>
      <c r="H296" s="270"/>
      <c r="I296" s="282"/>
      <c r="J296" s="284"/>
      <c r="K296" s="209"/>
      <c r="L296" s="209"/>
      <c r="M296" s="284"/>
      <c r="N296" s="293"/>
      <c r="O296" s="293"/>
      <c r="P296" s="239"/>
      <c r="Q296" s="209"/>
      <c r="R296" s="226"/>
      <c r="S296" s="38" t="s">
        <v>351</v>
      </c>
      <c r="T296" s="89"/>
      <c r="U296" s="90"/>
      <c r="V296" s="90"/>
      <c r="W296" s="90"/>
      <c r="X296" s="90"/>
      <c r="Y296" s="90"/>
      <c r="Z296" s="39" t="str">
        <f t="shared" si="18"/>
        <v/>
      </c>
      <c r="AA296" s="94">
        <f t="shared" si="19"/>
        <v>0</v>
      </c>
      <c r="AB296" s="94">
        <f t="shared" si="17"/>
        <v>0</v>
      </c>
      <c r="AC296" s="342"/>
      <c r="AD296" s="289"/>
      <c r="AE296" s="289"/>
      <c r="AF296" s="293"/>
      <c r="AG296" s="293"/>
      <c r="AH296" s="234"/>
      <c r="AI296" s="234"/>
      <c r="AJ296" s="217"/>
      <c r="AK296" s="217"/>
      <c r="AL296" s="217"/>
      <c r="AM296" s="302"/>
      <c r="AN296" s="302"/>
      <c r="AO296" s="302"/>
      <c r="AP296" s="302"/>
      <c r="AQ296" s="307"/>
      <c r="AR296" s="247"/>
    </row>
    <row r="297" spans="1:44" s="88" customFormat="1" ht="17.100000000000001" customHeight="1">
      <c r="A297" s="318"/>
      <c r="B297" s="261"/>
      <c r="C297" s="338"/>
      <c r="D297" s="261"/>
      <c r="E297" s="264"/>
      <c r="F297" s="261"/>
      <c r="G297" s="267"/>
      <c r="H297" s="270"/>
      <c r="I297" s="282"/>
      <c r="J297" s="284"/>
      <c r="K297" s="209"/>
      <c r="L297" s="209"/>
      <c r="M297" s="284"/>
      <c r="N297" s="293"/>
      <c r="O297" s="293"/>
      <c r="P297" s="239"/>
      <c r="Q297" s="209"/>
      <c r="R297" s="226"/>
      <c r="S297" s="38" t="s">
        <v>352</v>
      </c>
      <c r="T297" s="89"/>
      <c r="U297" s="90"/>
      <c r="V297" s="90"/>
      <c r="W297" s="90"/>
      <c r="X297" s="90"/>
      <c r="Y297" s="90"/>
      <c r="Z297" s="39" t="str">
        <f t="shared" si="18"/>
        <v/>
      </c>
      <c r="AA297" s="94">
        <f t="shared" si="19"/>
        <v>0</v>
      </c>
      <c r="AB297" s="94">
        <f t="shared" si="17"/>
        <v>0</v>
      </c>
      <c r="AC297" s="342"/>
      <c r="AD297" s="289"/>
      <c r="AE297" s="289"/>
      <c r="AF297" s="293"/>
      <c r="AG297" s="293"/>
      <c r="AH297" s="234"/>
      <c r="AI297" s="234"/>
      <c r="AJ297" s="217"/>
      <c r="AK297" s="217"/>
      <c r="AL297" s="217"/>
      <c r="AM297" s="302"/>
      <c r="AN297" s="302"/>
      <c r="AO297" s="302"/>
      <c r="AP297" s="302"/>
      <c r="AQ297" s="307"/>
      <c r="AR297" s="247"/>
    </row>
    <row r="298" spans="1:44" s="88" customFormat="1" ht="17.100000000000001" customHeight="1">
      <c r="A298" s="318"/>
      <c r="B298" s="261"/>
      <c r="C298" s="338"/>
      <c r="D298" s="261"/>
      <c r="E298" s="264"/>
      <c r="F298" s="261"/>
      <c r="G298" s="267"/>
      <c r="H298" s="270"/>
      <c r="I298" s="282">
        <v>11.5</v>
      </c>
      <c r="J298" s="284"/>
      <c r="K298" s="209"/>
      <c r="L298" s="209"/>
      <c r="M298" s="284"/>
      <c r="N298" s="293"/>
      <c r="O298" s="293"/>
      <c r="P298" s="239"/>
      <c r="Q298" s="209"/>
      <c r="R298" s="309">
        <f>IF(Q298="SI",1,IF(Q298="NO",3,0))</f>
        <v>0</v>
      </c>
      <c r="S298" s="38" t="s">
        <v>353</v>
      </c>
      <c r="T298" s="89"/>
      <c r="U298" s="90"/>
      <c r="V298" s="90"/>
      <c r="W298" s="90"/>
      <c r="X298" s="90"/>
      <c r="Y298" s="90"/>
      <c r="Z298" s="39" t="str">
        <f t="shared" si="18"/>
        <v/>
      </c>
      <c r="AA298" s="94">
        <f t="shared" si="19"/>
        <v>0</v>
      </c>
      <c r="AB298" s="94">
        <f t="shared" si="17"/>
        <v>0</v>
      </c>
      <c r="AC298" s="342"/>
      <c r="AD298" s="289"/>
      <c r="AE298" s="289"/>
      <c r="AF298" s="293"/>
      <c r="AG298" s="293"/>
      <c r="AH298" s="234"/>
      <c r="AI298" s="234"/>
      <c r="AJ298" s="217"/>
      <c r="AK298" s="217"/>
      <c r="AL298" s="217"/>
      <c r="AM298" s="302"/>
      <c r="AN298" s="302"/>
      <c r="AO298" s="302"/>
      <c r="AP298" s="302"/>
      <c r="AQ298" s="307"/>
      <c r="AR298" s="305"/>
    </row>
    <row r="299" spans="1:44" s="88" customFormat="1" ht="17.100000000000001" customHeight="1">
      <c r="A299" s="318"/>
      <c r="B299" s="261"/>
      <c r="C299" s="338"/>
      <c r="D299" s="261"/>
      <c r="E299" s="264"/>
      <c r="F299" s="261"/>
      <c r="G299" s="267"/>
      <c r="H299" s="270"/>
      <c r="I299" s="282"/>
      <c r="J299" s="284"/>
      <c r="K299" s="209"/>
      <c r="L299" s="209"/>
      <c r="M299" s="284"/>
      <c r="N299" s="293"/>
      <c r="O299" s="293"/>
      <c r="P299" s="239"/>
      <c r="Q299" s="209"/>
      <c r="R299" s="226"/>
      <c r="S299" s="38" t="s">
        <v>354</v>
      </c>
      <c r="T299" s="89"/>
      <c r="U299" s="90"/>
      <c r="V299" s="90"/>
      <c r="W299" s="90"/>
      <c r="X299" s="90"/>
      <c r="Y299" s="90"/>
      <c r="Z299" s="39" t="str">
        <f t="shared" si="18"/>
        <v/>
      </c>
      <c r="AA299" s="94">
        <f t="shared" si="19"/>
        <v>0</v>
      </c>
      <c r="AB299" s="94">
        <f t="shared" si="17"/>
        <v>0</v>
      </c>
      <c r="AC299" s="342"/>
      <c r="AD299" s="289"/>
      <c r="AE299" s="289"/>
      <c r="AF299" s="293"/>
      <c r="AG299" s="293"/>
      <c r="AH299" s="234"/>
      <c r="AI299" s="234"/>
      <c r="AJ299" s="217"/>
      <c r="AK299" s="217"/>
      <c r="AL299" s="217"/>
      <c r="AM299" s="302"/>
      <c r="AN299" s="302"/>
      <c r="AO299" s="302"/>
      <c r="AP299" s="302"/>
      <c r="AQ299" s="307"/>
      <c r="AR299" s="247"/>
    </row>
    <row r="300" spans="1:44" s="88" customFormat="1" ht="17.100000000000001" customHeight="1">
      <c r="A300" s="318"/>
      <c r="B300" s="261"/>
      <c r="C300" s="338"/>
      <c r="D300" s="261"/>
      <c r="E300" s="264"/>
      <c r="F300" s="261"/>
      <c r="G300" s="267"/>
      <c r="H300" s="270"/>
      <c r="I300" s="282"/>
      <c r="J300" s="284"/>
      <c r="K300" s="209"/>
      <c r="L300" s="209"/>
      <c r="M300" s="284"/>
      <c r="N300" s="293"/>
      <c r="O300" s="293"/>
      <c r="P300" s="239"/>
      <c r="Q300" s="209"/>
      <c r="R300" s="226"/>
      <c r="S300" s="38" t="s">
        <v>355</v>
      </c>
      <c r="T300" s="89"/>
      <c r="U300" s="90"/>
      <c r="V300" s="90"/>
      <c r="W300" s="90"/>
      <c r="X300" s="90"/>
      <c r="Y300" s="90"/>
      <c r="Z300" s="39" t="str">
        <f t="shared" si="18"/>
        <v/>
      </c>
      <c r="AA300" s="94">
        <f t="shared" si="19"/>
        <v>0</v>
      </c>
      <c r="AB300" s="94">
        <f t="shared" si="17"/>
        <v>0</v>
      </c>
      <c r="AC300" s="342"/>
      <c r="AD300" s="289"/>
      <c r="AE300" s="289"/>
      <c r="AF300" s="293"/>
      <c r="AG300" s="293"/>
      <c r="AH300" s="234"/>
      <c r="AI300" s="234"/>
      <c r="AJ300" s="217"/>
      <c r="AK300" s="217"/>
      <c r="AL300" s="217"/>
      <c r="AM300" s="302"/>
      <c r="AN300" s="302"/>
      <c r="AO300" s="302"/>
      <c r="AP300" s="302"/>
      <c r="AQ300" s="307"/>
      <c r="AR300" s="247"/>
    </row>
    <row r="301" spans="1:44" s="88" customFormat="1" ht="17.100000000000001" customHeight="1">
      <c r="A301" s="318"/>
      <c r="B301" s="261"/>
      <c r="C301" s="338"/>
      <c r="D301" s="261"/>
      <c r="E301" s="264"/>
      <c r="F301" s="261"/>
      <c r="G301" s="267"/>
      <c r="H301" s="270"/>
      <c r="I301" s="282"/>
      <c r="J301" s="284"/>
      <c r="K301" s="209"/>
      <c r="L301" s="209"/>
      <c r="M301" s="284"/>
      <c r="N301" s="293"/>
      <c r="O301" s="293"/>
      <c r="P301" s="239"/>
      <c r="Q301" s="209"/>
      <c r="R301" s="226"/>
      <c r="S301" s="38" t="s">
        <v>356</v>
      </c>
      <c r="T301" s="89"/>
      <c r="U301" s="90"/>
      <c r="V301" s="90"/>
      <c r="W301" s="90"/>
      <c r="X301" s="90"/>
      <c r="Y301" s="90"/>
      <c r="Z301" s="39" t="str">
        <f t="shared" si="18"/>
        <v/>
      </c>
      <c r="AA301" s="94">
        <f t="shared" si="19"/>
        <v>0</v>
      </c>
      <c r="AB301" s="94">
        <f t="shared" si="17"/>
        <v>0</v>
      </c>
      <c r="AC301" s="342"/>
      <c r="AD301" s="289"/>
      <c r="AE301" s="289"/>
      <c r="AF301" s="293"/>
      <c r="AG301" s="293"/>
      <c r="AH301" s="234"/>
      <c r="AI301" s="234"/>
      <c r="AJ301" s="217"/>
      <c r="AK301" s="217"/>
      <c r="AL301" s="217"/>
      <c r="AM301" s="302"/>
      <c r="AN301" s="302"/>
      <c r="AO301" s="302"/>
      <c r="AP301" s="302"/>
      <c r="AQ301" s="307"/>
      <c r="AR301" s="247"/>
    </row>
    <row r="302" spans="1:44" s="88" customFormat="1" ht="17.100000000000001" customHeight="1">
      <c r="A302" s="319"/>
      <c r="B302" s="262"/>
      <c r="C302" s="339"/>
      <c r="D302" s="262"/>
      <c r="E302" s="265"/>
      <c r="F302" s="262"/>
      <c r="G302" s="268"/>
      <c r="H302" s="271"/>
      <c r="I302" s="283"/>
      <c r="J302" s="285"/>
      <c r="K302" s="229"/>
      <c r="L302" s="229"/>
      <c r="M302" s="285"/>
      <c r="N302" s="294"/>
      <c r="O302" s="294"/>
      <c r="P302" s="240"/>
      <c r="Q302" s="229"/>
      <c r="R302" s="228"/>
      <c r="S302" s="40" t="s">
        <v>357</v>
      </c>
      <c r="T302" s="91"/>
      <c r="U302" s="92"/>
      <c r="V302" s="92"/>
      <c r="W302" s="92"/>
      <c r="X302" s="92"/>
      <c r="Y302" s="92"/>
      <c r="Z302" s="41" t="str">
        <f t="shared" si="18"/>
        <v/>
      </c>
      <c r="AA302" s="95">
        <f t="shared" si="19"/>
        <v>0</v>
      </c>
      <c r="AB302" s="95">
        <f t="shared" si="17"/>
        <v>0</v>
      </c>
      <c r="AC302" s="343"/>
      <c r="AD302" s="290"/>
      <c r="AE302" s="290"/>
      <c r="AF302" s="294"/>
      <c r="AG302" s="294"/>
      <c r="AH302" s="235"/>
      <c r="AI302" s="235"/>
      <c r="AJ302" s="218"/>
      <c r="AK302" s="218"/>
      <c r="AL302" s="218"/>
      <c r="AM302" s="303"/>
      <c r="AN302" s="303"/>
      <c r="AO302" s="303"/>
      <c r="AP302" s="303"/>
      <c r="AQ302" s="308"/>
      <c r="AR302" s="248"/>
    </row>
    <row r="303" spans="1:44" s="88" customFormat="1" ht="17.100000000000001" customHeight="1">
      <c r="A303" s="320" t="str">
        <f>IF(E303&lt;&gt;"",'Información General'!$D$14&amp;"_"&amp;+$A$1+12,"")</f>
        <v/>
      </c>
      <c r="B303" s="272"/>
      <c r="C303" s="331"/>
      <c r="D303" s="272"/>
      <c r="E303" s="275"/>
      <c r="F303" s="272"/>
      <c r="G303" s="278"/>
      <c r="H303" s="269"/>
      <c r="I303" s="286">
        <v>12.1</v>
      </c>
      <c r="J303" s="269"/>
      <c r="K303" s="208"/>
      <c r="L303" s="208"/>
      <c r="M303" s="269"/>
      <c r="N303" s="210"/>
      <c r="O303" s="210"/>
      <c r="P303" s="219" t="str">
        <f>IF(AND(N303&lt;&gt;"",O303&lt;&gt;""),IF(AND(N303&gt;5,O303&gt;5),"I",IF(AND(N303&lt;=5,O303&gt;5),"II",IF(AND(N303&gt;5,O303&lt;=5),"IV",IF(AND(N303&lt;=5,O303&lt;=5),"III")))),"")</f>
        <v/>
      </c>
      <c r="Q303" s="208"/>
      <c r="R303" s="225">
        <f>IF(Q303="SI",1,IF(Q303="NO",3,0))</f>
        <v>0</v>
      </c>
      <c r="S303" s="36" t="s">
        <v>358</v>
      </c>
      <c r="T303" s="86"/>
      <c r="U303" s="87"/>
      <c r="V303" s="87"/>
      <c r="W303" s="87"/>
      <c r="X303" s="87"/>
      <c r="Y303" s="87"/>
      <c r="Z303" s="37" t="str">
        <f t="shared" si="18"/>
        <v/>
      </c>
      <c r="AA303" s="93">
        <f>IF(Z303="Suficiente",1,0)</f>
        <v>0</v>
      </c>
      <c r="AB303" s="93">
        <f>IF(Z303="Deficiente",1,0)</f>
        <v>0</v>
      </c>
      <c r="AC303" s="222" t="str">
        <f>IF(SUM(R303:R327)&gt;=1,IF((SUM(R303:R327)/COUNTA(Q303:Q327))=1,IF(SUM(AA303:AA327)&gt;=1,IF(SUM(AA303:AA327)/(SUM(AA303:AA327)+SUM(AB303:AB327))=100%,"SI","NO"),"NO"),"NO"),"")</f>
        <v/>
      </c>
      <c r="AD303" s="295" t="str">
        <f>IF($N303=1,"b","")</f>
        <v/>
      </c>
      <c r="AE303" s="295" t="str">
        <f>IF($O303=1,"b","")</f>
        <v/>
      </c>
      <c r="AF303" s="210"/>
      <c r="AG303" s="210"/>
      <c r="AH303" s="236">
        <f>IF(OR($AD303="b",$AE303="b"),2,0)</f>
        <v>0</v>
      </c>
      <c r="AI303" s="236">
        <f>IF(AND($N303=1,$AF303=1,$O303=1,$AG303=1),1,0)</f>
        <v>0</v>
      </c>
      <c r="AJ303" s="213">
        <f>IF(AF303&lt;&gt;"",IF(AI303=1,1,IF(OR($AF303&gt;$N303,AND($AC303="SI",$AF303=$N303),AND($AC303="NO",$AF303&lt;&gt;$N303)),0,1)),0)</f>
        <v>0</v>
      </c>
      <c r="AK303" s="213">
        <f>IF(AG303&lt;&gt;"",IF(AI303=1,1,IF(OR(AG303&gt;O303,AND(AC303="SI",AG303=O303),AND(AC303="NO",AG303&lt;&gt;O303)),0,1)),0)</f>
        <v>0</v>
      </c>
      <c r="AL303" s="213">
        <f>IF(AC303&lt;&gt;"",(+AI303+AJ303+AK303),0)</f>
        <v>0</v>
      </c>
      <c r="AM303" s="344" t="str">
        <f>IF($AL303&gt;=2,IF(AND($AF303="",$AG303=""),"",IF(AND($AF303&gt;5,$AG303&gt;5),"I","")),"")</f>
        <v/>
      </c>
      <c r="AN303" s="344" t="str">
        <f>IF($AL303&gt;=2,IF(AND($AF303="",$AG303=""),"",IF(AND($AF303&lt;6,$AG303&gt;5),"II","")),"")</f>
        <v/>
      </c>
      <c r="AO303" s="344" t="str">
        <f>IF($AL303&gt;=2,IF(AND($AF303="",$AG303=""),"",IF(AND($AF303&lt;6,$AG303&lt;6),"III","")),"")</f>
        <v/>
      </c>
      <c r="AP303" s="344" t="str">
        <f>IF($AL303&gt;=2,IF(AND($AF303="",$AG303=""),"",IF(AND($AF303&gt;5,$AG303&lt;6),"IV","")),"")</f>
        <v/>
      </c>
      <c r="AQ303" s="334"/>
      <c r="AR303" s="346"/>
    </row>
    <row r="304" spans="1:44" s="88" customFormat="1" ht="17.100000000000001" customHeight="1">
      <c r="A304" s="321"/>
      <c r="B304" s="273"/>
      <c r="C304" s="332"/>
      <c r="D304" s="273"/>
      <c r="E304" s="276"/>
      <c r="F304" s="273"/>
      <c r="G304" s="279"/>
      <c r="H304" s="270"/>
      <c r="I304" s="287"/>
      <c r="J304" s="270"/>
      <c r="K304" s="206"/>
      <c r="L304" s="206"/>
      <c r="M304" s="270"/>
      <c r="N304" s="211"/>
      <c r="O304" s="211"/>
      <c r="P304" s="220"/>
      <c r="Q304" s="206"/>
      <c r="R304" s="226"/>
      <c r="S304" s="38" t="s">
        <v>359</v>
      </c>
      <c r="T304" s="89"/>
      <c r="U304" s="90"/>
      <c r="V304" s="90"/>
      <c r="W304" s="90"/>
      <c r="X304" s="90"/>
      <c r="Y304" s="90"/>
      <c r="Z304" s="39" t="str">
        <f t="shared" si="18"/>
        <v/>
      </c>
      <c r="AA304" s="94">
        <f t="shared" si="19"/>
        <v>0</v>
      </c>
      <c r="AB304" s="94">
        <f t="shared" ref="AB304:AB327" si="20">IF(Z304="Deficiente",1,0)</f>
        <v>0</v>
      </c>
      <c r="AC304" s="223"/>
      <c r="AD304" s="289"/>
      <c r="AE304" s="289"/>
      <c r="AF304" s="211"/>
      <c r="AG304" s="211"/>
      <c r="AH304" s="234"/>
      <c r="AI304" s="234"/>
      <c r="AJ304" s="214"/>
      <c r="AK304" s="214"/>
      <c r="AL304" s="214"/>
      <c r="AM304" s="302"/>
      <c r="AN304" s="302"/>
      <c r="AO304" s="302"/>
      <c r="AP304" s="302"/>
      <c r="AQ304" s="335"/>
      <c r="AR304" s="247"/>
    </row>
    <row r="305" spans="1:44" s="88" customFormat="1" ht="17.100000000000001" customHeight="1">
      <c r="A305" s="321"/>
      <c r="B305" s="273"/>
      <c r="C305" s="332"/>
      <c r="D305" s="273"/>
      <c r="E305" s="276"/>
      <c r="F305" s="273"/>
      <c r="G305" s="279"/>
      <c r="H305" s="270"/>
      <c r="I305" s="287"/>
      <c r="J305" s="270"/>
      <c r="K305" s="206"/>
      <c r="L305" s="206"/>
      <c r="M305" s="270"/>
      <c r="N305" s="211"/>
      <c r="O305" s="211"/>
      <c r="P305" s="220"/>
      <c r="Q305" s="206"/>
      <c r="R305" s="226"/>
      <c r="S305" s="38" t="s">
        <v>360</v>
      </c>
      <c r="T305" s="89"/>
      <c r="U305" s="90"/>
      <c r="V305" s="90"/>
      <c r="W305" s="90"/>
      <c r="X305" s="90"/>
      <c r="Y305" s="90"/>
      <c r="Z305" s="39" t="str">
        <f t="shared" si="18"/>
        <v/>
      </c>
      <c r="AA305" s="94">
        <f t="shared" si="19"/>
        <v>0</v>
      </c>
      <c r="AB305" s="94">
        <f t="shared" si="20"/>
        <v>0</v>
      </c>
      <c r="AC305" s="223"/>
      <c r="AD305" s="289"/>
      <c r="AE305" s="289"/>
      <c r="AF305" s="211"/>
      <c r="AG305" s="211"/>
      <c r="AH305" s="234"/>
      <c r="AI305" s="234"/>
      <c r="AJ305" s="214"/>
      <c r="AK305" s="214"/>
      <c r="AL305" s="214"/>
      <c r="AM305" s="302"/>
      <c r="AN305" s="302"/>
      <c r="AO305" s="302"/>
      <c r="AP305" s="302"/>
      <c r="AQ305" s="335"/>
      <c r="AR305" s="247"/>
    </row>
    <row r="306" spans="1:44" s="88" customFormat="1" ht="17.100000000000001" customHeight="1">
      <c r="A306" s="321"/>
      <c r="B306" s="273"/>
      <c r="C306" s="332"/>
      <c r="D306" s="273"/>
      <c r="E306" s="276"/>
      <c r="F306" s="273"/>
      <c r="G306" s="279"/>
      <c r="H306" s="270"/>
      <c r="I306" s="287"/>
      <c r="J306" s="270"/>
      <c r="K306" s="206"/>
      <c r="L306" s="206"/>
      <c r="M306" s="270"/>
      <c r="N306" s="211"/>
      <c r="O306" s="211"/>
      <c r="P306" s="220"/>
      <c r="Q306" s="206"/>
      <c r="R306" s="226"/>
      <c r="S306" s="38" t="s">
        <v>361</v>
      </c>
      <c r="T306" s="89"/>
      <c r="U306" s="90"/>
      <c r="V306" s="90"/>
      <c r="W306" s="90"/>
      <c r="X306" s="90"/>
      <c r="Y306" s="90"/>
      <c r="Z306" s="39" t="str">
        <f t="shared" si="18"/>
        <v/>
      </c>
      <c r="AA306" s="94">
        <f t="shared" si="19"/>
        <v>0</v>
      </c>
      <c r="AB306" s="94">
        <f t="shared" si="20"/>
        <v>0</v>
      </c>
      <c r="AC306" s="223"/>
      <c r="AD306" s="289"/>
      <c r="AE306" s="289"/>
      <c r="AF306" s="211"/>
      <c r="AG306" s="211"/>
      <c r="AH306" s="234"/>
      <c r="AI306" s="234"/>
      <c r="AJ306" s="214"/>
      <c r="AK306" s="214"/>
      <c r="AL306" s="214"/>
      <c r="AM306" s="302"/>
      <c r="AN306" s="302"/>
      <c r="AO306" s="302"/>
      <c r="AP306" s="302"/>
      <c r="AQ306" s="335"/>
      <c r="AR306" s="247"/>
    </row>
    <row r="307" spans="1:44" s="88" customFormat="1" ht="17.100000000000001" customHeight="1">
      <c r="A307" s="321"/>
      <c r="B307" s="273"/>
      <c r="C307" s="332"/>
      <c r="D307" s="273"/>
      <c r="E307" s="276"/>
      <c r="F307" s="273"/>
      <c r="G307" s="279"/>
      <c r="H307" s="270"/>
      <c r="I307" s="287"/>
      <c r="J307" s="270"/>
      <c r="K307" s="206"/>
      <c r="L307" s="206"/>
      <c r="M307" s="270"/>
      <c r="N307" s="211"/>
      <c r="O307" s="211"/>
      <c r="P307" s="220"/>
      <c r="Q307" s="206"/>
      <c r="R307" s="226"/>
      <c r="S307" s="38" t="s">
        <v>362</v>
      </c>
      <c r="T307" s="89"/>
      <c r="U307" s="90"/>
      <c r="V307" s="90"/>
      <c r="W307" s="90"/>
      <c r="X307" s="90"/>
      <c r="Y307" s="90"/>
      <c r="Z307" s="39" t="str">
        <f t="shared" si="18"/>
        <v/>
      </c>
      <c r="AA307" s="94">
        <f t="shared" si="19"/>
        <v>0</v>
      </c>
      <c r="AB307" s="94">
        <f t="shared" si="20"/>
        <v>0</v>
      </c>
      <c r="AC307" s="223"/>
      <c r="AD307" s="289"/>
      <c r="AE307" s="289"/>
      <c r="AF307" s="211"/>
      <c r="AG307" s="211"/>
      <c r="AH307" s="234"/>
      <c r="AI307" s="234"/>
      <c r="AJ307" s="214"/>
      <c r="AK307" s="214"/>
      <c r="AL307" s="214"/>
      <c r="AM307" s="302"/>
      <c r="AN307" s="302"/>
      <c r="AO307" s="302"/>
      <c r="AP307" s="302"/>
      <c r="AQ307" s="335"/>
      <c r="AR307" s="247"/>
    </row>
    <row r="308" spans="1:44" s="88" customFormat="1" ht="17.100000000000001" customHeight="1">
      <c r="A308" s="321"/>
      <c r="B308" s="273"/>
      <c r="C308" s="332"/>
      <c r="D308" s="273"/>
      <c r="E308" s="276"/>
      <c r="F308" s="273"/>
      <c r="G308" s="279"/>
      <c r="H308" s="270"/>
      <c r="I308" s="287">
        <v>12.2</v>
      </c>
      <c r="J308" s="270"/>
      <c r="K308" s="206"/>
      <c r="L308" s="206"/>
      <c r="M308" s="270"/>
      <c r="N308" s="211"/>
      <c r="O308" s="211"/>
      <c r="P308" s="220"/>
      <c r="Q308" s="206"/>
      <c r="R308" s="227">
        <f>IF(Q308="SI",1,IF(Q308="NO",3,0))</f>
        <v>0</v>
      </c>
      <c r="S308" s="38" t="s">
        <v>363</v>
      </c>
      <c r="T308" s="89"/>
      <c r="U308" s="90"/>
      <c r="V308" s="90"/>
      <c r="W308" s="90"/>
      <c r="X308" s="90"/>
      <c r="Y308" s="90"/>
      <c r="Z308" s="39" t="str">
        <f t="shared" si="18"/>
        <v/>
      </c>
      <c r="AA308" s="94">
        <f t="shared" si="19"/>
        <v>0</v>
      </c>
      <c r="AB308" s="94">
        <f t="shared" si="20"/>
        <v>0</v>
      </c>
      <c r="AC308" s="223"/>
      <c r="AD308" s="289"/>
      <c r="AE308" s="289"/>
      <c r="AF308" s="211"/>
      <c r="AG308" s="211"/>
      <c r="AH308" s="234"/>
      <c r="AI308" s="234"/>
      <c r="AJ308" s="214"/>
      <c r="AK308" s="214"/>
      <c r="AL308" s="214"/>
      <c r="AM308" s="302"/>
      <c r="AN308" s="302"/>
      <c r="AO308" s="302"/>
      <c r="AP308" s="302"/>
      <c r="AQ308" s="335"/>
      <c r="AR308" s="246"/>
    </row>
    <row r="309" spans="1:44" s="88" customFormat="1" ht="17.100000000000001" customHeight="1">
      <c r="A309" s="321"/>
      <c r="B309" s="273"/>
      <c r="C309" s="332"/>
      <c r="D309" s="273"/>
      <c r="E309" s="276"/>
      <c r="F309" s="273"/>
      <c r="G309" s="279"/>
      <c r="H309" s="270"/>
      <c r="I309" s="287"/>
      <c r="J309" s="270"/>
      <c r="K309" s="206"/>
      <c r="L309" s="206"/>
      <c r="M309" s="270"/>
      <c r="N309" s="211"/>
      <c r="O309" s="211"/>
      <c r="P309" s="220"/>
      <c r="Q309" s="206"/>
      <c r="R309" s="226"/>
      <c r="S309" s="38" t="s">
        <v>364</v>
      </c>
      <c r="T309" s="89"/>
      <c r="U309" s="90"/>
      <c r="V309" s="90"/>
      <c r="W309" s="90"/>
      <c r="X309" s="90"/>
      <c r="Y309" s="90"/>
      <c r="Z309" s="39" t="str">
        <f t="shared" si="18"/>
        <v/>
      </c>
      <c r="AA309" s="94">
        <f t="shared" si="19"/>
        <v>0</v>
      </c>
      <c r="AB309" s="94">
        <f t="shared" si="20"/>
        <v>0</v>
      </c>
      <c r="AC309" s="223"/>
      <c r="AD309" s="289"/>
      <c r="AE309" s="289"/>
      <c r="AF309" s="211"/>
      <c r="AG309" s="211"/>
      <c r="AH309" s="234"/>
      <c r="AI309" s="234"/>
      <c r="AJ309" s="214"/>
      <c r="AK309" s="214"/>
      <c r="AL309" s="214"/>
      <c r="AM309" s="302"/>
      <c r="AN309" s="302"/>
      <c r="AO309" s="302"/>
      <c r="AP309" s="302"/>
      <c r="AQ309" s="335"/>
      <c r="AR309" s="247"/>
    </row>
    <row r="310" spans="1:44" s="88" customFormat="1" ht="17.100000000000001" customHeight="1">
      <c r="A310" s="321"/>
      <c r="B310" s="273"/>
      <c r="C310" s="332"/>
      <c r="D310" s="273"/>
      <c r="E310" s="276"/>
      <c r="F310" s="273"/>
      <c r="G310" s="279"/>
      <c r="H310" s="270"/>
      <c r="I310" s="287"/>
      <c r="J310" s="270"/>
      <c r="K310" s="206"/>
      <c r="L310" s="206"/>
      <c r="M310" s="270"/>
      <c r="N310" s="211"/>
      <c r="O310" s="211"/>
      <c r="P310" s="220"/>
      <c r="Q310" s="206"/>
      <c r="R310" s="226"/>
      <c r="S310" s="38" t="s">
        <v>365</v>
      </c>
      <c r="T310" s="89"/>
      <c r="U310" s="90"/>
      <c r="V310" s="90"/>
      <c r="W310" s="90"/>
      <c r="X310" s="90"/>
      <c r="Y310" s="90"/>
      <c r="Z310" s="39" t="str">
        <f t="shared" si="18"/>
        <v/>
      </c>
      <c r="AA310" s="94">
        <f t="shared" si="19"/>
        <v>0</v>
      </c>
      <c r="AB310" s="94">
        <f t="shared" si="20"/>
        <v>0</v>
      </c>
      <c r="AC310" s="223"/>
      <c r="AD310" s="289"/>
      <c r="AE310" s="289"/>
      <c r="AF310" s="211"/>
      <c r="AG310" s="211"/>
      <c r="AH310" s="234"/>
      <c r="AI310" s="234"/>
      <c r="AJ310" s="214"/>
      <c r="AK310" s="214"/>
      <c r="AL310" s="214"/>
      <c r="AM310" s="302"/>
      <c r="AN310" s="302"/>
      <c r="AO310" s="302"/>
      <c r="AP310" s="302"/>
      <c r="AQ310" s="335"/>
      <c r="AR310" s="247"/>
    </row>
    <row r="311" spans="1:44" s="88" customFormat="1" ht="17.100000000000001" customHeight="1">
      <c r="A311" s="321"/>
      <c r="B311" s="273"/>
      <c r="C311" s="332"/>
      <c r="D311" s="273"/>
      <c r="E311" s="276"/>
      <c r="F311" s="273"/>
      <c r="G311" s="279"/>
      <c r="H311" s="270"/>
      <c r="I311" s="287"/>
      <c r="J311" s="270"/>
      <c r="K311" s="206"/>
      <c r="L311" s="206"/>
      <c r="M311" s="270"/>
      <c r="N311" s="211"/>
      <c r="O311" s="211"/>
      <c r="P311" s="220"/>
      <c r="Q311" s="206"/>
      <c r="R311" s="226"/>
      <c r="S311" s="38" t="s">
        <v>366</v>
      </c>
      <c r="T311" s="89"/>
      <c r="U311" s="90"/>
      <c r="V311" s="90"/>
      <c r="W311" s="90"/>
      <c r="X311" s="90"/>
      <c r="Y311" s="90"/>
      <c r="Z311" s="39" t="str">
        <f t="shared" si="18"/>
        <v/>
      </c>
      <c r="AA311" s="94">
        <f t="shared" si="19"/>
        <v>0</v>
      </c>
      <c r="AB311" s="94">
        <f t="shared" si="20"/>
        <v>0</v>
      </c>
      <c r="AC311" s="223"/>
      <c r="AD311" s="289"/>
      <c r="AE311" s="289"/>
      <c r="AF311" s="211"/>
      <c r="AG311" s="211"/>
      <c r="AH311" s="234"/>
      <c r="AI311" s="234"/>
      <c r="AJ311" s="214"/>
      <c r="AK311" s="214"/>
      <c r="AL311" s="214"/>
      <c r="AM311" s="302"/>
      <c r="AN311" s="302"/>
      <c r="AO311" s="302"/>
      <c r="AP311" s="302"/>
      <c r="AQ311" s="335"/>
      <c r="AR311" s="247"/>
    </row>
    <row r="312" spans="1:44" s="88" customFormat="1" ht="17.100000000000001" customHeight="1">
      <c r="A312" s="321"/>
      <c r="B312" s="273"/>
      <c r="C312" s="332"/>
      <c r="D312" s="273"/>
      <c r="E312" s="276"/>
      <c r="F312" s="273"/>
      <c r="G312" s="279"/>
      <c r="H312" s="270"/>
      <c r="I312" s="287"/>
      <c r="J312" s="270"/>
      <c r="K312" s="206"/>
      <c r="L312" s="206"/>
      <c r="M312" s="270"/>
      <c r="N312" s="211"/>
      <c r="O312" s="211"/>
      <c r="P312" s="220"/>
      <c r="Q312" s="206"/>
      <c r="R312" s="226"/>
      <c r="S312" s="38" t="s">
        <v>367</v>
      </c>
      <c r="T312" s="89"/>
      <c r="U312" s="90"/>
      <c r="V312" s="90"/>
      <c r="W312" s="90"/>
      <c r="X312" s="90"/>
      <c r="Y312" s="90"/>
      <c r="Z312" s="39" t="str">
        <f t="shared" si="18"/>
        <v/>
      </c>
      <c r="AA312" s="94">
        <f t="shared" si="19"/>
        <v>0</v>
      </c>
      <c r="AB312" s="94">
        <f t="shared" si="20"/>
        <v>0</v>
      </c>
      <c r="AC312" s="223"/>
      <c r="AD312" s="289"/>
      <c r="AE312" s="289"/>
      <c r="AF312" s="211"/>
      <c r="AG312" s="211"/>
      <c r="AH312" s="234"/>
      <c r="AI312" s="234"/>
      <c r="AJ312" s="214"/>
      <c r="AK312" s="214"/>
      <c r="AL312" s="214"/>
      <c r="AM312" s="302"/>
      <c r="AN312" s="302"/>
      <c r="AO312" s="302"/>
      <c r="AP312" s="302"/>
      <c r="AQ312" s="335"/>
      <c r="AR312" s="247"/>
    </row>
    <row r="313" spans="1:44" s="88" customFormat="1" ht="17.100000000000001" customHeight="1">
      <c r="A313" s="321"/>
      <c r="B313" s="273"/>
      <c r="C313" s="332"/>
      <c r="D313" s="273"/>
      <c r="E313" s="276"/>
      <c r="F313" s="273"/>
      <c r="G313" s="279"/>
      <c r="H313" s="270"/>
      <c r="I313" s="287">
        <v>12.3</v>
      </c>
      <c r="J313" s="270"/>
      <c r="K313" s="206"/>
      <c r="L313" s="206"/>
      <c r="M313" s="270"/>
      <c r="N313" s="211"/>
      <c r="O313" s="211"/>
      <c r="P313" s="220"/>
      <c r="Q313" s="206"/>
      <c r="R313" s="227">
        <f>IF(Q313="SI",1,IF(Q313="NO",3,0))</f>
        <v>0</v>
      </c>
      <c r="S313" s="38" t="s">
        <v>368</v>
      </c>
      <c r="T313" s="89"/>
      <c r="U313" s="90"/>
      <c r="V313" s="90"/>
      <c r="W313" s="90"/>
      <c r="X313" s="90"/>
      <c r="Y313" s="90"/>
      <c r="Z313" s="39" t="str">
        <f t="shared" si="18"/>
        <v/>
      </c>
      <c r="AA313" s="94">
        <f t="shared" si="19"/>
        <v>0</v>
      </c>
      <c r="AB313" s="94">
        <f t="shared" si="20"/>
        <v>0</v>
      </c>
      <c r="AC313" s="223"/>
      <c r="AD313" s="289"/>
      <c r="AE313" s="289"/>
      <c r="AF313" s="211"/>
      <c r="AG313" s="211"/>
      <c r="AH313" s="234"/>
      <c r="AI313" s="234"/>
      <c r="AJ313" s="214"/>
      <c r="AK313" s="214"/>
      <c r="AL313" s="214"/>
      <c r="AM313" s="302"/>
      <c r="AN313" s="302"/>
      <c r="AO313" s="302"/>
      <c r="AP313" s="302"/>
      <c r="AQ313" s="335"/>
      <c r="AR313" s="246"/>
    </row>
    <row r="314" spans="1:44" s="88" customFormat="1" ht="17.100000000000001" customHeight="1">
      <c r="A314" s="321"/>
      <c r="B314" s="273"/>
      <c r="C314" s="332"/>
      <c r="D314" s="273"/>
      <c r="E314" s="276"/>
      <c r="F314" s="273"/>
      <c r="G314" s="279"/>
      <c r="H314" s="270"/>
      <c r="I314" s="287"/>
      <c r="J314" s="270"/>
      <c r="K314" s="206"/>
      <c r="L314" s="206"/>
      <c r="M314" s="270"/>
      <c r="N314" s="211"/>
      <c r="O314" s="211"/>
      <c r="P314" s="220"/>
      <c r="Q314" s="206"/>
      <c r="R314" s="226"/>
      <c r="S314" s="38" t="s">
        <v>369</v>
      </c>
      <c r="T314" s="89"/>
      <c r="U314" s="90"/>
      <c r="V314" s="90"/>
      <c r="W314" s="90"/>
      <c r="X314" s="90"/>
      <c r="Y314" s="90"/>
      <c r="Z314" s="39" t="str">
        <f t="shared" si="18"/>
        <v/>
      </c>
      <c r="AA314" s="94">
        <f t="shared" si="19"/>
        <v>0</v>
      </c>
      <c r="AB314" s="94">
        <f t="shared" si="20"/>
        <v>0</v>
      </c>
      <c r="AC314" s="223"/>
      <c r="AD314" s="289"/>
      <c r="AE314" s="289"/>
      <c r="AF314" s="211"/>
      <c r="AG314" s="211"/>
      <c r="AH314" s="234"/>
      <c r="AI314" s="234"/>
      <c r="AJ314" s="214"/>
      <c r="AK314" s="214"/>
      <c r="AL314" s="214"/>
      <c r="AM314" s="302"/>
      <c r="AN314" s="302"/>
      <c r="AO314" s="302"/>
      <c r="AP314" s="302"/>
      <c r="AQ314" s="335"/>
      <c r="AR314" s="247"/>
    </row>
    <row r="315" spans="1:44" s="88" customFormat="1" ht="17.100000000000001" customHeight="1">
      <c r="A315" s="321"/>
      <c r="B315" s="273"/>
      <c r="C315" s="332"/>
      <c r="D315" s="273"/>
      <c r="E315" s="276"/>
      <c r="F315" s="273"/>
      <c r="G315" s="279"/>
      <c r="H315" s="270"/>
      <c r="I315" s="287"/>
      <c r="J315" s="270"/>
      <c r="K315" s="206"/>
      <c r="L315" s="206"/>
      <c r="M315" s="270"/>
      <c r="N315" s="211"/>
      <c r="O315" s="211"/>
      <c r="P315" s="220"/>
      <c r="Q315" s="206"/>
      <c r="R315" s="226"/>
      <c r="S315" s="38" t="s">
        <v>370</v>
      </c>
      <c r="T315" s="89"/>
      <c r="U315" s="90"/>
      <c r="V315" s="90"/>
      <c r="W315" s="90"/>
      <c r="X315" s="90"/>
      <c r="Y315" s="90"/>
      <c r="Z315" s="39" t="str">
        <f t="shared" si="18"/>
        <v/>
      </c>
      <c r="AA315" s="94">
        <f t="shared" si="19"/>
        <v>0</v>
      </c>
      <c r="AB315" s="94">
        <f t="shared" si="20"/>
        <v>0</v>
      </c>
      <c r="AC315" s="223"/>
      <c r="AD315" s="289"/>
      <c r="AE315" s="289"/>
      <c r="AF315" s="211"/>
      <c r="AG315" s="211"/>
      <c r="AH315" s="234"/>
      <c r="AI315" s="234"/>
      <c r="AJ315" s="214"/>
      <c r="AK315" s="214"/>
      <c r="AL315" s="214"/>
      <c r="AM315" s="302"/>
      <c r="AN315" s="302"/>
      <c r="AO315" s="302"/>
      <c r="AP315" s="302"/>
      <c r="AQ315" s="335"/>
      <c r="AR315" s="247"/>
    </row>
    <row r="316" spans="1:44" s="88" customFormat="1" ht="17.100000000000001" customHeight="1">
      <c r="A316" s="321"/>
      <c r="B316" s="273"/>
      <c r="C316" s="332"/>
      <c r="D316" s="273"/>
      <c r="E316" s="276"/>
      <c r="F316" s="273"/>
      <c r="G316" s="279"/>
      <c r="H316" s="270"/>
      <c r="I316" s="287"/>
      <c r="J316" s="270"/>
      <c r="K316" s="206"/>
      <c r="L316" s="206"/>
      <c r="M316" s="270"/>
      <c r="N316" s="211"/>
      <c r="O316" s="211"/>
      <c r="P316" s="220"/>
      <c r="Q316" s="206"/>
      <c r="R316" s="226"/>
      <c r="S316" s="38" t="s">
        <v>371</v>
      </c>
      <c r="T316" s="89"/>
      <c r="U316" s="90"/>
      <c r="V316" s="90"/>
      <c r="W316" s="90"/>
      <c r="X316" s="90"/>
      <c r="Y316" s="90"/>
      <c r="Z316" s="39" t="str">
        <f t="shared" si="18"/>
        <v/>
      </c>
      <c r="AA316" s="94">
        <f t="shared" si="19"/>
        <v>0</v>
      </c>
      <c r="AB316" s="94">
        <f t="shared" si="20"/>
        <v>0</v>
      </c>
      <c r="AC316" s="223"/>
      <c r="AD316" s="289"/>
      <c r="AE316" s="289"/>
      <c r="AF316" s="211"/>
      <c r="AG316" s="211"/>
      <c r="AH316" s="234"/>
      <c r="AI316" s="234"/>
      <c r="AJ316" s="214"/>
      <c r="AK316" s="214"/>
      <c r="AL316" s="214"/>
      <c r="AM316" s="302"/>
      <c r="AN316" s="302"/>
      <c r="AO316" s="302"/>
      <c r="AP316" s="302"/>
      <c r="AQ316" s="335"/>
      <c r="AR316" s="247"/>
    </row>
    <row r="317" spans="1:44" s="88" customFormat="1" ht="17.100000000000001" customHeight="1">
      <c r="A317" s="321"/>
      <c r="B317" s="273"/>
      <c r="C317" s="332"/>
      <c r="D317" s="273"/>
      <c r="E317" s="276"/>
      <c r="F317" s="273"/>
      <c r="G317" s="279"/>
      <c r="H317" s="270"/>
      <c r="I317" s="287"/>
      <c r="J317" s="270"/>
      <c r="K317" s="206"/>
      <c r="L317" s="206"/>
      <c r="M317" s="270"/>
      <c r="N317" s="211"/>
      <c r="O317" s="211"/>
      <c r="P317" s="220"/>
      <c r="Q317" s="206"/>
      <c r="R317" s="226"/>
      <c r="S317" s="38" t="s">
        <v>372</v>
      </c>
      <c r="T317" s="89"/>
      <c r="U317" s="90"/>
      <c r="V317" s="90"/>
      <c r="W317" s="90"/>
      <c r="X317" s="90"/>
      <c r="Y317" s="90"/>
      <c r="Z317" s="39" t="str">
        <f t="shared" si="18"/>
        <v/>
      </c>
      <c r="AA317" s="94">
        <f t="shared" si="19"/>
        <v>0</v>
      </c>
      <c r="AB317" s="94">
        <f t="shared" si="20"/>
        <v>0</v>
      </c>
      <c r="AC317" s="223"/>
      <c r="AD317" s="289"/>
      <c r="AE317" s="289"/>
      <c r="AF317" s="211"/>
      <c r="AG317" s="211"/>
      <c r="AH317" s="234"/>
      <c r="AI317" s="234"/>
      <c r="AJ317" s="214"/>
      <c r="AK317" s="214"/>
      <c r="AL317" s="214"/>
      <c r="AM317" s="302"/>
      <c r="AN317" s="302"/>
      <c r="AO317" s="302"/>
      <c r="AP317" s="302"/>
      <c r="AQ317" s="335"/>
      <c r="AR317" s="247"/>
    </row>
    <row r="318" spans="1:44" s="88" customFormat="1" ht="17.100000000000001" customHeight="1">
      <c r="A318" s="321"/>
      <c r="B318" s="273"/>
      <c r="C318" s="332"/>
      <c r="D318" s="273"/>
      <c r="E318" s="276"/>
      <c r="F318" s="273"/>
      <c r="G318" s="279"/>
      <c r="H318" s="270"/>
      <c r="I318" s="287">
        <v>12.4</v>
      </c>
      <c r="J318" s="270"/>
      <c r="K318" s="206"/>
      <c r="L318" s="206"/>
      <c r="M318" s="270"/>
      <c r="N318" s="211"/>
      <c r="O318" s="211"/>
      <c r="P318" s="220"/>
      <c r="Q318" s="206"/>
      <c r="R318" s="227">
        <f>IF(Q318="SI",1,IF(Q318="NO",3,0))</f>
        <v>0</v>
      </c>
      <c r="S318" s="38" t="s">
        <v>373</v>
      </c>
      <c r="T318" s="89"/>
      <c r="U318" s="90"/>
      <c r="V318" s="90"/>
      <c r="W318" s="90"/>
      <c r="X318" s="90"/>
      <c r="Y318" s="90"/>
      <c r="Z318" s="39" t="str">
        <f t="shared" si="18"/>
        <v/>
      </c>
      <c r="AA318" s="94">
        <f t="shared" si="19"/>
        <v>0</v>
      </c>
      <c r="AB318" s="94">
        <f t="shared" si="20"/>
        <v>0</v>
      </c>
      <c r="AC318" s="223"/>
      <c r="AD318" s="289"/>
      <c r="AE318" s="289"/>
      <c r="AF318" s="211"/>
      <c r="AG318" s="211"/>
      <c r="AH318" s="234"/>
      <c r="AI318" s="234"/>
      <c r="AJ318" s="214"/>
      <c r="AK318" s="214"/>
      <c r="AL318" s="214"/>
      <c r="AM318" s="302"/>
      <c r="AN318" s="302"/>
      <c r="AO318" s="302"/>
      <c r="AP318" s="302"/>
      <c r="AQ318" s="335"/>
      <c r="AR318" s="246"/>
    </row>
    <row r="319" spans="1:44" s="88" customFormat="1" ht="17.100000000000001" customHeight="1">
      <c r="A319" s="321"/>
      <c r="B319" s="273"/>
      <c r="C319" s="332"/>
      <c r="D319" s="273"/>
      <c r="E319" s="276"/>
      <c r="F319" s="273"/>
      <c r="G319" s="279"/>
      <c r="H319" s="270"/>
      <c r="I319" s="287"/>
      <c r="J319" s="270"/>
      <c r="K319" s="206"/>
      <c r="L319" s="206"/>
      <c r="M319" s="270"/>
      <c r="N319" s="211"/>
      <c r="O319" s="211"/>
      <c r="P319" s="220"/>
      <c r="Q319" s="206"/>
      <c r="R319" s="226"/>
      <c r="S319" s="38" t="s">
        <v>374</v>
      </c>
      <c r="T319" s="89"/>
      <c r="U319" s="90"/>
      <c r="V319" s="90"/>
      <c r="W319" s="90"/>
      <c r="X319" s="90"/>
      <c r="Y319" s="90"/>
      <c r="Z319" s="39" t="str">
        <f t="shared" si="18"/>
        <v/>
      </c>
      <c r="AA319" s="94">
        <f t="shared" si="19"/>
        <v>0</v>
      </c>
      <c r="AB319" s="94">
        <f t="shared" si="20"/>
        <v>0</v>
      </c>
      <c r="AC319" s="223"/>
      <c r="AD319" s="289"/>
      <c r="AE319" s="289"/>
      <c r="AF319" s="211"/>
      <c r="AG319" s="211"/>
      <c r="AH319" s="234"/>
      <c r="AI319" s="234"/>
      <c r="AJ319" s="214"/>
      <c r="AK319" s="214"/>
      <c r="AL319" s="214"/>
      <c r="AM319" s="302"/>
      <c r="AN319" s="302"/>
      <c r="AO319" s="302"/>
      <c r="AP319" s="302"/>
      <c r="AQ319" s="335"/>
      <c r="AR319" s="247"/>
    </row>
    <row r="320" spans="1:44" s="88" customFormat="1" ht="17.100000000000001" customHeight="1">
      <c r="A320" s="321"/>
      <c r="B320" s="273"/>
      <c r="C320" s="332"/>
      <c r="D320" s="273"/>
      <c r="E320" s="276"/>
      <c r="F320" s="273"/>
      <c r="G320" s="279"/>
      <c r="H320" s="270"/>
      <c r="I320" s="287"/>
      <c r="J320" s="270"/>
      <c r="K320" s="206"/>
      <c r="L320" s="206"/>
      <c r="M320" s="270"/>
      <c r="N320" s="211"/>
      <c r="O320" s="211"/>
      <c r="P320" s="220"/>
      <c r="Q320" s="206"/>
      <c r="R320" s="226"/>
      <c r="S320" s="38" t="s">
        <v>375</v>
      </c>
      <c r="T320" s="89"/>
      <c r="U320" s="90"/>
      <c r="V320" s="90"/>
      <c r="W320" s="90"/>
      <c r="X320" s="90"/>
      <c r="Y320" s="90"/>
      <c r="Z320" s="39" t="str">
        <f t="shared" si="18"/>
        <v/>
      </c>
      <c r="AA320" s="94">
        <f t="shared" si="19"/>
        <v>0</v>
      </c>
      <c r="AB320" s="94">
        <f t="shared" si="20"/>
        <v>0</v>
      </c>
      <c r="AC320" s="223"/>
      <c r="AD320" s="289"/>
      <c r="AE320" s="289"/>
      <c r="AF320" s="211"/>
      <c r="AG320" s="211"/>
      <c r="AH320" s="234"/>
      <c r="AI320" s="234"/>
      <c r="AJ320" s="214"/>
      <c r="AK320" s="214"/>
      <c r="AL320" s="214"/>
      <c r="AM320" s="302"/>
      <c r="AN320" s="302"/>
      <c r="AO320" s="302"/>
      <c r="AP320" s="302"/>
      <c r="AQ320" s="335"/>
      <c r="AR320" s="247"/>
    </row>
    <row r="321" spans="1:44" s="88" customFormat="1" ht="17.100000000000001" customHeight="1">
      <c r="A321" s="321"/>
      <c r="B321" s="273"/>
      <c r="C321" s="332"/>
      <c r="D321" s="273"/>
      <c r="E321" s="276"/>
      <c r="F321" s="273"/>
      <c r="G321" s="279"/>
      <c r="H321" s="270"/>
      <c r="I321" s="287"/>
      <c r="J321" s="270"/>
      <c r="K321" s="206"/>
      <c r="L321" s="206"/>
      <c r="M321" s="270"/>
      <c r="N321" s="211"/>
      <c r="O321" s="211"/>
      <c r="P321" s="220"/>
      <c r="Q321" s="206"/>
      <c r="R321" s="226"/>
      <c r="S321" s="38" t="s">
        <v>376</v>
      </c>
      <c r="T321" s="89"/>
      <c r="U321" s="90"/>
      <c r="V321" s="90"/>
      <c r="W321" s="90"/>
      <c r="X321" s="90"/>
      <c r="Y321" s="90"/>
      <c r="Z321" s="39" t="str">
        <f t="shared" si="18"/>
        <v/>
      </c>
      <c r="AA321" s="94">
        <f t="shared" si="19"/>
        <v>0</v>
      </c>
      <c r="AB321" s="94">
        <f t="shared" si="20"/>
        <v>0</v>
      </c>
      <c r="AC321" s="223"/>
      <c r="AD321" s="289"/>
      <c r="AE321" s="289"/>
      <c r="AF321" s="211"/>
      <c r="AG321" s="211"/>
      <c r="AH321" s="234"/>
      <c r="AI321" s="234"/>
      <c r="AJ321" s="214"/>
      <c r="AK321" s="214"/>
      <c r="AL321" s="214"/>
      <c r="AM321" s="302"/>
      <c r="AN321" s="302"/>
      <c r="AO321" s="302"/>
      <c r="AP321" s="302"/>
      <c r="AQ321" s="335"/>
      <c r="AR321" s="247"/>
    </row>
    <row r="322" spans="1:44" s="88" customFormat="1" ht="17.100000000000001" customHeight="1">
      <c r="A322" s="321"/>
      <c r="B322" s="273"/>
      <c r="C322" s="332"/>
      <c r="D322" s="273"/>
      <c r="E322" s="276"/>
      <c r="F322" s="273"/>
      <c r="G322" s="279"/>
      <c r="H322" s="270"/>
      <c r="I322" s="287"/>
      <c r="J322" s="270"/>
      <c r="K322" s="206"/>
      <c r="L322" s="206"/>
      <c r="M322" s="270"/>
      <c r="N322" s="211"/>
      <c r="O322" s="211"/>
      <c r="P322" s="220"/>
      <c r="Q322" s="206"/>
      <c r="R322" s="226"/>
      <c r="S322" s="38" t="s">
        <v>377</v>
      </c>
      <c r="T322" s="89"/>
      <c r="U322" s="90"/>
      <c r="V322" s="90"/>
      <c r="W322" s="90"/>
      <c r="X322" s="90"/>
      <c r="Y322" s="90"/>
      <c r="Z322" s="39" t="str">
        <f t="shared" si="18"/>
        <v/>
      </c>
      <c r="AA322" s="94">
        <f t="shared" si="19"/>
        <v>0</v>
      </c>
      <c r="AB322" s="94">
        <f t="shared" si="20"/>
        <v>0</v>
      </c>
      <c r="AC322" s="223"/>
      <c r="AD322" s="289"/>
      <c r="AE322" s="289"/>
      <c r="AF322" s="211"/>
      <c r="AG322" s="211"/>
      <c r="AH322" s="234"/>
      <c r="AI322" s="234"/>
      <c r="AJ322" s="214"/>
      <c r="AK322" s="214"/>
      <c r="AL322" s="214"/>
      <c r="AM322" s="302"/>
      <c r="AN322" s="302"/>
      <c r="AO322" s="302"/>
      <c r="AP322" s="302"/>
      <c r="AQ322" s="335"/>
      <c r="AR322" s="247"/>
    </row>
    <row r="323" spans="1:44" s="88" customFormat="1" ht="17.100000000000001" customHeight="1">
      <c r="A323" s="321"/>
      <c r="B323" s="273"/>
      <c r="C323" s="332"/>
      <c r="D323" s="273"/>
      <c r="E323" s="276"/>
      <c r="F323" s="273"/>
      <c r="G323" s="279"/>
      <c r="H323" s="270"/>
      <c r="I323" s="287">
        <v>12.5</v>
      </c>
      <c r="J323" s="270"/>
      <c r="K323" s="206"/>
      <c r="L323" s="206"/>
      <c r="M323" s="270"/>
      <c r="N323" s="211"/>
      <c r="O323" s="211"/>
      <c r="P323" s="220"/>
      <c r="Q323" s="206"/>
      <c r="R323" s="227">
        <f>IF(Q323="SI",1,IF(Q323="NO",3,0))</f>
        <v>0</v>
      </c>
      <c r="S323" s="38" t="s">
        <v>378</v>
      </c>
      <c r="T323" s="89"/>
      <c r="U323" s="90"/>
      <c r="V323" s="90"/>
      <c r="W323" s="90"/>
      <c r="X323" s="90"/>
      <c r="Y323" s="90"/>
      <c r="Z323" s="39" t="str">
        <f t="shared" si="18"/>
        <v/>
      </c>
      <c r="AA323" s="94">
        <f t="shared" si="19"/>
        <v>0</v>
      </c>
      <c r="AB323" s="94">
        <f t="shared" si="20"/>
        <v>0</v>
      </c>
      <c r="AC323" s="223"/>
      <c r="AD323" s="289"/>
      <c r="AE323" s="289"/>
      <c r="AF323" s="211"/>
      <c r="AG323" s="211"/>
      <c r="AH323" s="234"/>
      <c r="AI323" s="234"/>
      <c r="AJ323" s="214"/>
      <c r="AK323" s="214"/>
      <c r="AL323" s="214"/>
      <c r="AM323" s="302"/>
      <c r="AN323" s="302"/>
      <c r="AO323" s="302"/>
      <c r="AP323" s="302"/>
      <c r="AQ323" s="335"/>
      <c r="AR323" s="246"/>
    </row>
    <row r="324" spans="1:44" s="88" customFormat="1" ht="17.100000000000001" customHeight="1">
      <c r="A324" s="321"/>
      <c r="B324" s="273"/>
      <c r="C324" s="332"/>
      <c r="D324" s="273"/>
      <c r="E324" s="276"/>
      <c r="F324" s="273"/>
      <c r="G324" s="279"/>
      <c r="H324" s="270"/>
      <c r="I324" s="287"/>
      <c r="J324" s="270"/>
      <c r="K324" s="206"/>
      <c r="L324" s="206"/>
      <c r="M324" s="270"/>
      <c r="N324" s="211"/>
      <c r="O324" s="211"/>
      <c r="P324" s="220"/>
      <c r="Q324" s="206"/>
      <c r="R324" s="226"/>
      <c r="S324" s="38" t="s">
        <v>379</v>
      </c>
      <c r="T324" s="89"/>
      <c r="U324" s="90"/>
      <c r="V324" s="90"/>
      <c r="W324" s="90"/>
      <c r="X324" s="90"/>
      <c r="Y324" s="90"/>
      <c r="Z324" s="39" t="str">
        <f t="shared" si="18"/>
        <v/>
      </c>
      <c r="AA324" s="94">
        <f t="shared" si="19"/>
        <v>0</v>
      </c>
      <c r="AB324" s="94">
        <f t="shared" si="20"/>
        <v>0</v>
      </c>
      <c r="AC324" s="223"/>
      <c r="AD324" s="289"/>
      <c r="AE324" s="289"/>
      <c r="AF324" s="211"/>
      <c r="AG324" s="211"/>
      <c r="AH324" s="234"/>
      <c r="AI324" s="234"/>
      <c r="AJ324" s="214"/>
      <c r="AK324" s="214"/>
      <c r="AL324" s="214"/>
      <c r="AM324" s="302"/>
      <c r="AN324" s="302"/>
      <c r="AO324" s="302"/>
      <c r="AP324" s="302"/>
      <c r="AQ324" s="335"/>
      <c r="AR324" s="247"/>
    </row>
    <row r="325" spans="1:44" s="88" customFormat="1" ht="17.100000000000001" customHeight="1">
      <c r="A325" s="321"/>
      <c r="B325" s="273"/>
      <c r="C325" s="332"/>
      <c r="D325" s="273"/>
      <c r="E325" s="276"/>
      <c r="F325" s="273"/>
      <c r="G325" s="279"/>
      <c r="H325" s="270"/>
      <c r="I325" s="287"/>
      <c r="J325" s="270"/>
      <c r="K325" s="206"/>
      <c r="L325" s="206"/>
      <c r="M325" s="270"/>
      <c r="N325" s="211"/>
      <c r="O325" s="211"/>
      <c r="P325" s="220"/>
      <c r="Q325" s="206"/>
      <c r="R325" s="226"/>
      <c r="S325" s="38" t="s">
        <v>380</v>
      </c>
      <c r="T325" s="89"/>
      <c r="U325" s="90"/>
      <c r="V325" s="90"/>
      <c r="W325" s="90"/>
      <c r="X325" s="90"/>
      <c r="Y325" s="90"/>
      <c r="Z325" s="39" t="str">
        <f t="shared" si="18"/>
        <v/>
      </c>
      <c r="AA325" s="94">
        <f t="shared" si="19"/>
        <v>0</v>
      </c>
      <c r="AB325" s="94">
        <f t="shared" si="20"/>
        <v>0</v>
      </c>
      <c r="AC325" s="223"/>
      <c r="AD325" s="289"/>
      <c r="AE325" s="289"/>
      <c r="AF325" s="211"/>
      <c r="AG325" s="211"/>
      <c r="AH325" s="234"/>
      <c r="AI325" s="234"/>
      <c r="AJ325" s="214"/>
      <c r="AK325" s="214"/>
      <c r="AL325" s="214"/>
      <c r="AM325" s="302"/>
      <c r="AN325" s="302"/>
      <c r="AO325" s="302"/>
      <c r="AP325" s="302"/>
      <c r="AQ325" s="335"/>
      <c r="AR325" s="247"/>
    </row>
    <row r="326" spans="1:44" s="88" customFormat="1" ht="17.100000000000001" customHeight="1">
      <c r="A326" s="321"/>
      <c r="B326" s="273"/>
      <c r="C326" s="332"/>
      <c r="D326" s="273"/>
      <c r="E326" s="276"/>
      <c r="F326" s="273"/>
      <c r="G326" s="279"/>
      <c r="H326" s="270"/>
      <c r="I326" s="287"/>
      <c r="J326" s="270"/>
      <c r="K326" s="206"/>
      <c r="L326" s="206"/>
      <c r="M326" s="270"/>
      <c r="N326" s="211"/>
      <c r="O326" s="211"/>
      <c r="P326" s="220"/>
      <c r="Q326" s="206"/>
      <c r="R326" s="226"/>
      <c r="S326" s="38" t="s">
        <v>381</v>
      </c>
      <c r="T326" s="89"/>
      <c r="U326" s="90"/>
      <c r="V326" s="90"/>
      <c r="W326" s="90"/>
      <c r="X326" s="90"/>
      <c r="Y326" s="90"/>
      <c r="Z326" s="39" t="str">
        <f t="shared" si="18"/>
        <v/>
      </c>
      <c r="AA326" s="94">
        <f t="shared" si="19"/>
        <v>0</v>
      </c>
      <c r="AB326" s="94">
        <f t="shared" si="20"/>
        <v>0</v>
      </c>
      <c r="AC326" s="223"/>
      <c r="AD326" s="289"/>
      <c r="AE326" s="289"/>
      <c r="AF326" s="211"/>
      <c r="AG326" s="211"/>
      <c r="AH326" s="234"/>
      <c r="AI326" s="234"/>
      <c r="AJ326" s="214"/>
      <c r="AK326" s="214"/>
      <c r="AL326" s="214"/>
      <c r="AM326" s="302"/>
      <c r="AN326" s="302"/>
      <c r="AO326" s="302"/>
      <c r="AP326" s="302"/>
      <c r="AQ326" s="335"/>
      <c r="AR326" s="247"/>
    </row>
    <row r="327" spans="1:44" s="88" customFormat="1" ht="17.100000000000001" customHeight="1">
      <c r="A327" s="322"/>
      <c r="B327" s="274"/>
      <c r="C327" s="333"/>
      <c r="D327" s="274"/>
      <c r="E327" s="277"/>
      <c r="F327" s="274"/>
      <c r="G327" s="280"/>
      <c r="H327" s="271"/>
      <c r="I327" s="330"/>
      <c r="J327" s="271"/>
      <c r="K327" s="207"/>
      <c r="L327" s="207"/>
      <c r="M327" s="271"/>
      <c r="N327" s="212"/>
      <c r="O327" s="212"/>
      <c r="P327" s="221"/>
      <c r="Q327" s="207"/>
      <c r="R327" s="228"/>
      <c r="S327" s="40" t="s">
        <v>382</v>
      </c>
      <c r="T327" s="91"/>
      <c r="U327" s="92"/>
      <c r="V327" s="92"/>
      <c r="W327" s="92"/>
      <c r="X327" s="92"/>
      <c r="Y327" s="92"/>
      <c r="Z327" s="41" t="str">
        <f t="shared" si="18"/>
        <v/>
      </c>
      <c r="AA327" s="95">
        <f t="shared" si="19"/>
        <v>0</v>
      </c>
      <c r="AB327" s="95">
        <f t="shared" si="20"/>
        <v>0</v>
      </c>
      <c r="AC327" s="224"/>
      <c r="AD327" s="290"/>
      <c r="AE327" s="290"/>
      <c r="AF327" s="212"/>
      <c r="AG327" s="212"/>
      <c r="AH327" s="235"/>
      <c r="AI327" s="235"/>
      <c r="AJ327" s="215"/>
      <c r="AK327" s="215"/>
      <c r="AL327" s="215"/>
      <c r="AM327" s="303"/>
      <c r="AN327" s="303"/>
      <c r="AO327" s="303"/>
      <c r="AP327" s="303"/>
      <c r="AQ327" s="336"/>
      <c r="AR327" s="248"/>
    </row>
    <row r="328" spans="1:44" s="88" customFormat="1" ht="17.100000000000001" customHeight="1">
      <c r="A328" s="317" t="str">
        <f>IF(E328&lt;&gt;"",'Información General'!$D$14&amp;"_"&amp;+$A$1+13,"")</f>
        <v/>
      </c>
      <c r="B328" s="260"/>
      <c r="C328" s="337"/>
      <c r="D328" s="260"/>
      <c r="E328" s="263"/>
      <c r="F328" s="260"/>
      <c r="G328" s="266"/>
      <c r="H328" s="269"/>
      <c r="I328" s="316">
        <v>13.1</v>
      </c>
      <c r="J328" s="291"/>
      <c r="K328" s="259"/>
      <c r="L328" s="259"/>
      <c r="M328" s="291"/>
      <c r="N328" s="292"/>
      <c r="O328" s="292"/>
      <c r="P328" s="238" t="str">
        <f>IF(AND(N328&lt;&gt;"",O328&lt;&gt;""),IF(AND(N328&gt;5,O328&gt;5),"I",IF(AND(N328&lt;=5,O328&gt;5),"II",IF(AND(N328&gt;5,O328&lt;=5),"IV",IF(AND(N328&lt;=5,O328&lt;=5),"III")))),"")</f>
        <v/>
      </c>
      <c r="Q328" s="259"/>
      <c r="R328" s="340">
        <f>IF(Q328="SI",1,IF(Q328="NO",3,0))</f>
        <v>0</v>
      </c>
      <c r="S328" s="36" t="s">
        <v>383</v>
      </c>
      <c r="T328" s="86"/>
      <c r="U328" s="87"/>
      <c r="V328" s="87"/>
      <c r="W328" s="87"/>
      <c r="X328" s="87"/>
      <c r="Y328" s="87"/>
      <c r="Z328" s="37" t="str">
        <f t="shared" si="18"/>
        <v/>
      </c>
      <c r="AA328" s="93">
        <f>IF(Z328="Suficiente",1,0)</f>
        <v>0</v>
      </c>
      <c r="AB328" s="93">
        <f>IF(Z328="Deficiente",1,0)</f>
        <v>0</v>
      </c>
      <c r="AC328" s="341" t="str">
        <f>IF(SUM(R328:R352)&gt;=1,IF((SUM(R328:R352)/COUNTA(Q328:Q352))=1,IF(SUM(AA328:AA352)&gt;=1,IF(SUM(AA328:AA352)/(SUM(AA328:AA352)+SUM(AB328:AB352))=100%,"SI","NO"),"NO"),"NO"),"")</f>
        <v/>
      </c>
      <c r="AD328" s="288" t="str">
        <f>IF($N328=1,"b","")</f>
        <v/>
      </c>
      <c r="AE328" s="288" t="str">
        <f>IF($O328=1,"b","")</f>
        <v/>
      </c>
      <c r="AF328" s="292"/>
      <c r="AG328" s="292"/>
      <c r="AH328" s="233">
        <f>IF(OR($AD328="b",$AE328="b"),2,0)</f>
        <v>0</v>
      </c>
      <c r="AI328" s="233">
        <f>IF(AND($N328=1,$AF328=1,$O328=1,$AG328=1),1,0)</f>
        <v>0</v>
      </c>
      <c r="AJ328" s="216">
        <f>IF(AF328&lt;&gt;"",IF(AI328=1,1,IF(OR($AF328&gt;$N328,AND($AC328="SI",$AF328=$N328),AND($AC328="NO",$AF328&lt;&gt;$N328)),0,1)),0)</f>
        <v>0</v>
      </c>
      <c r="AK328" s="216">
        <f>IF(AG328&lt;&gt;"",IF(AI328=1,1,IF(OR(AG328&gt;O328,AND(AC328="SI",AG328=O328),AND(AC328="NO",AG328&lt;&gt;O328)),0,1)),0)</f>
        <v>0</v>
      </c>
      <c r="AL328" s="216">
        <f>IF(AC328&lt;&gt;"",(+AI328+AJ328+AK328),0)</f>
        <v>0</v>
      </c>
      <c r="AM328" s="301" t="str">
        <f>IF($AL328&gt;=2,IF(AND($AF328="",$AG328=""),"",IF(AND($AF328&gt;5,$AG328&gt;5),"I","")),"")</f>
        <v/>
      </c>
      <c r="AN328" s="301" t="str">
        <f>IF($AL328&gt;=2,IF(AND($AF328="",$AG328=""),"",IF(AND($AF328&lt;6,$AG328&gt;5),"II","")),"")</f>
        <v/>
      </c>
      <c r="AO328" s="301" t="str">
        <f>IF($AL328&gt;=2,IF(AND($AF328="",$AG328=""),"",IF(AND($AF328&lt;6,$AG328&lt;6),"III","")),"")</f>
        <v/>
      </c>
      <c r="AP328" s="301" t="str">
        <f>IF($AL328&gt;=2,IF(AND($AF328="",$AG328=""),"",IF(AND($AF328&gt;5,$AG328&lt;6),"IV","")),"")</f>
        <v/>
      </c>
      <c r="AQ328" s="306"/>
      <c r="AR328" s="304"/>
    </row>
    <row r="329" spans="1:44" s="88" customFormat="1" ht="17.100000000000001" customHeight="1">
      <c r="A329" s="318"/>
      <c r="B329" s="261"/>
      <c r="C329" s="338"/>
      <c r="D329" s="261"/>
      <c r="E329" s="264"/>
      <c r="F329" s="261"/>
      <c r="G329" s="267"/>
      <c r="H329" s="270"/>
      <c r="I329" s="282"/>
      <c r="J329" s="284"/>
      <c r="K329" s="209"/>
      <c r="L329" s="209"/>
      <c r="M329" s="284"/>
      <c r="N329" s="293"/>
      <c r="O329" s="293"/>
      <c r="P329" s="239"/>
      <c r="Q329" s="209"/>
      <c r="R329" s="226"/>
      <c r="S329" s="38" t="s">
        <v>384</v>
      </c>
      <c r="T329" s="89"/>
      <c r="U329" s="90"/>
      <c r="V329" s="90"/>
      <c r="W329" s="90"/>
      <c r="X329" s="90"/>
      <c r="Y329" s="90"/>
      <c r="Z329" s="39" t="str">
        <f t="shared" si="18"/>
        <v/>
      </c>
      <c r="AA329" s="94">
        <f t="shared" ref="AA329:AA392" si="21">IF(Z329="Suficiente",1,0)</f>
        <v>0</v>
      </c>
      <c r="AB329" s="94">
        <f t="shared" ref="AB329:AB352" si="22">IF(Z329="Deficiente",1,0)</f>
        <v>0</v>
      </c>
      <c r="AC329" s="342"/>
      <c r="AD329" s="289"/>
      <c r="AE329" s="289"/>
      <c r="AF329" s="293"/>
      <c r="AG329" s="293"/>
      <c r="AH329" s="234"/>
      <c r="AI329" s="234"/>
      <c r="AJ329" s="217"/>
      <c r="AK329" s="217"/>
      <c r="AL329" s="217"/>
      <c r="AM329" s="302"/>
      <c r="AN329" s="302"/>
      <c r="AO329" s="302"/>
      <c r="AP329" s="302"/>
      <c r="AQ329" s="307"/>
      <c r="AR329" s="247"/>
    </row>
    <row r="330" spans="1:44" s="88" customFormat="1" ht="17.100000000000001" customHeight="1">
      <c r="A330" s="318"/>
      <c r="B330" s="261"/>
      <c r="C330" s="338"/>
      <c r="D330" s="261"/>
      <c r="E330" s="264"/>
      <c r="F330" s="261"/>
      <c r="G330" s="267"/>
      <c r="H330" s="270"/>
      <c r="I330" s="282"/>
      <c r="J330" s="284"/>
      <c r="K330" s="209"/>
      <c r="L330" s="209"/>
      <c r="M330" s="284"/>
      <c r="N330" s="293"/>
      <c r="O330" s="293"/>
      <c r="P330" s="239"/>
      <c r="Q330" s="209"/>
      <c r="R330" s="226"/>
      <c r="S330" s="38" t="s">
        <v>385</v>
      </c>
      <c r="T330" s="89"/>
      <c r="U330" s="90"/>
      <c r="V330" s="90"/>
      <c r="W330" s="90"/>
      <c r="X330" s="90"/>
      <c r="Y330" s="90"/>
      <c r="Z330" s="39" t="str">
        <f t="shared" si="18"/>
        <v/>
      </c>
      <c r="AA330" s="94">
        <f t="shared" si="21"/>
        <v>0</v>
      </c>
      <c r="AB330" s="94">
        <f t="shared" si="22"/>
        <v>0</v>
      </c>
      <c r="AC330" s="342"/>
      <c r="AD330" s="289"/>
      <c r="AE330" s="289"/>
      <c r="AF330" s="293"/>
      <c r="AG330" s="293"/>
      <c r="AH330" s="234"/>
      <c r="AI330" s="234"/>
      <c r="AJ330" s="217"/>
      <c r="AK330" s="217"/>
      <c r="AL330" s="217"/>
      <c r="AM330" s="302"/>
      <c r="AN330" s="302"/>
      <c r="AO330" s="302"/>
      <c r="AP330" s="302"/>
      <c r="AQ330" s="307"/>
      <c r="AR330" s="247"/>
    </row>
    <row r="331" spans="1:44" s="88" customFormat="1" ht="17.100000000000001" customHeight="1">
      <c r="A331" s="318"/>
      <c r="B331" s="261"/>
      <c r="C331" s="338"/>
      <c r="D331" s="261"/>
      <c r="E331" s="264"/>
      <c r="F331" s="261"/>
      <c r="G331" s="267"/>
      <c r="H331" s="270"/>
      <c r="I331" s="282"/>
      <c r="J331" s="284"/>
      <c r="K331" s="209"/>
      <c r="L331" s="209"/>
      <c r="M331" s="284"/>
      <c r="N331" s="293"/>
      <c r="O331" s="293"/>
      <c r="P331" s="239"/>
      <c r="Q331" s="209"/>
      <c r="R331" s="226"/>
      <c r="S331" s="38" t="s">
        <v>386</v>
      </c>
      <c r="T331" s="89"/>
      <c r="U331" s="90"/>
      <c r="V331" s="90"/>
      <c r="W331" s="90"/>
      <c r="X331" s="90"/>
      <c r="Y331" s="90"/>
      <c r="Z331" s="39" t="str">
        <f t="shared" si="18"/>
        <v/>
      </c>
      <c r="AA331" s="94">
        <f t="shared" si="21"/>
        <v>0</v>
      </c>
      <c r="AB331" s="94">
        <f t="shared" si="22"/>
        <v>0</v>
      </c>
      <c r="AC331" s="342"/>
      <c r="AD331" s="289"/>
      <c r="AE331" s="289"/>
      <c r="AF331" s="293"/>
      <c r="AG331" s="293"/>
      <c r="AH331" s="234"/>
      <c r="AI331" s="234"/>
      <c r="AJ331" s="217"/>
      <c r="AK331" s="217"/>
      <c r="AL331" s="217"/>
      <c r="AM331" s="302"/>
      <c r="AN331" s="302"/>
      <c r="AO331" s="302"/>
      <c r="AP331" s="302"/>
      <c r="AQ331" s="307"/>
      <c r="AR331" s="247"/>
    </row>
    <row r="332" spans="1:44" s="88" customFormat="1" ht="17.100000000000001" customHeight="1">
      <c r="A332" s="318"/>
      <c r="B332" s="261"/>
      <c r="C332" s="338"/>
      <c r="D332" s="261"/>
      <c r="E332" s="264"/>
      <c r="F332" s="261"/>
      <c r="G332" s="267"/>
      <c r="H332" s="270"/>
      <c r="I332" s="282"/>
      <c r="J332" s="284"/>
      <c r="K332" s="209"/>
      <c r="L332" s="209"/>
      <c r="M332" s="284"/>
      <c r="N332" s="293"/>
      <c r="O332" s="293"/>
      <c r="P332" s="239"/>
      <c r="Q332" s="209"/>
      <c r="R332" s="226"/>
      <c r="S332" s="38" t="s">
        <v>387</v>
      </c>
      <c r="T332" s="89"/>
      <c r="U332" s="90"/>
      <c r="V332" s="90"/>
      <c r="W332" s="90"/>
      <c r="X332" s="90"/>
      <c r="Y332" s="90"/>
      <c r="Z332" s="39" t="str">
        <f t="shared" si="18"/>
        <v/>
      </c>
      <c r="AA332" s="94">
        <f t="shared" si="21"/>
        <v>0</v>
      </c>
      <c r="AB332" s="94">
        <f t="shared" si="22"/>
        <v>0</v>
      </c>
      <c r="AC332" s="342"/>
      <c r="AD332" s="289"/>
      <c r="AE332" s="289"/>
      <c r="AF332" s="293"/>
      <c r="AG332" s="293"/>
      <c r="AH332" s="234"/>
      <c r="AI332" s="234"/>
      <c r="AJ332" s="217"/>
      <c r="AK332" s="217"/>
      <c r="AL332" s="217"/>
      <c r="AM332" s="302"/>
      <c r="AN332" s="302"/>
      <c r="AO332" s="302"/>
      <c r="AP332" s="302"/>
      <c r="AQ332" s="307"/>
      <c r="AR332" s="247"/>
    </row>
    <row r="333" spans="1:44" s="88" customFormat="1" ht="17.100000000000001" customHeight="1">
      <c r="A333" s="318"/>
      <c r="B333" s="261"/>
      <c r="C333" s="338"/>
      <c r="D333" s="261"/>
      <c r="E333" s="264"/>
      <c r="F333" s="261"/>
      <c r="G333" s="267"/>
      <c r="H333" s="270"/>
      <c r="I333" s="282">
        <v>13.2</v>
      </c>
      <c r="J333" s="284"/>
      <c r="K333" s="209"/>
      <c r="L333" s="209"/>
      <c r="M333" s="284"/>
      <c r="N333" s="293"/>
      <c r="O333" s="293"/>
      <c r="P333" s="239"/>
      <c r="Q333" s="209"/>
      <c r="R333" s="309">
        <f>IF(Q333="SI",1,IF(Q333="NO",3,0))</f>
        <v>0</v>
      </c>
      <c r="S333" s="38" t="s">
        <v>388</v>
      </c>
      <c r="T333" s="89"/>
      <c r="U333" s="90"/>
      <c r="V333" s="90"/>
      <c r="W333" s="90"/>
      <c r="X333" s="90"/>
      <c r="Y333" s="90"/>
      <c r="Z333" s="39" t="str">
        <f t="shared" si="18"/>
        <v/>
      </c>
      <c r="AA333" s="94">
        <f t="shared" si="21"/>
        <v>0</v>
      </c>
      <c r="AB333" s="94">
        <f t="shared" si="22"/>
        <v>0</v>
      </c>
      <c r="AC333" s="342"/>
      <c r="AD333" s="289"/>
      <c r="AE333" s="289"/>
      <c r="AF333" s="293"/>
      <c r="AG333" s="293"/>
      <c r="AH333" s="234"/>
      <c r="AI333" s="234"/>
      <c r="AJ333" s="217"/>
      <c r="AK333" s="217"/>
      <c r="AL333" s="217"/>
      <c r="AM333" s="302"/>
      <c r="AN333" s="302"/>
      <c r="AO333" s="302"/>
      <c r="AP333" s="302"/>
      <c r="AQ333" s="307"/>
      <c r="AR333" s="305"/>
    </row>
    <row r="334" spans="1:44" s="88" customFormat="1" ht="17.100000000000001" customHeight="1">
      <c r="A334" s="318"/>
      <c r="B334" s="261"/>
      <c r="C334" s="338"/>
      <c r="D334" s="261"/>
      <c r="E334" s="264"/>
      <c r="F334" s="261"/>
      <c r="G334" s="267"/>
      <c r="H334" s="270"/>
      <c r="I334" s="282"/>
      <c r="J334" s="284"/>
      <c r="K334" s="209"/>
      <c r="L334" s="209"/>
      <c r="M334" s="284"/>
      <c r="N334" s="293"/>
      <c r="O334" s="293"/>
      <c r="P334" s="239"/>
      <c r="Q334" s="209"/>
      <c r="R334" s="226"/>
      <c r="S334" s="38" t="s">
        <v>389</v>
      </c>
      <c r="T334" s="89"/>
      <c r="U334" s="90"/>
      <c r="V334" s="90"/>
      <c r="W334" s="90"/>
      <c r="X334" s="90"/>
      <c r="Y334" s="90"/>
      <c r="Z334" s="39" t="str">
        <f t="shared" si="18"/>
        <v/>
      </c>
      <c r="AA334" s="94">
        <f t="shared" si="21"/>
        <v>0</v>
      </c>
      <c r="AB334" s="94">
        <f t="shared" si="22"/>
        <v>0</v>
      </c>
      <c r="AC334" s="342"/>
      <c r="AD334" s="289"/>
      <c r="AE334" s="289"/>
      <c r="AF334" s="293"/>
      <c r="AG334" s="293"/>
      <c r="AH334" s="234"/>
      <c r="AI334" s="234"/>
      <c r="AJ334" s="217"/>
      <c r="AK334" s="217"/>
      <c r="AL334" s="217"/>
      <c r="AM334" s="302"/>
      <c r="AN334" s="302"/>
      <c r="AO334" s="302"/>
      <c r="AP334" s="302"/>
      <c r="AQ334" s="307"/>
      <c r="AR334" s="247"/>
    </row>
    <row r="335" spans="1:44" s="88" customFormat="1" ht="17.100000000000001" customHeight="1">
      <c r="A335" s="318"/>
      <c r="B335" s="261"/>
      <c r="C335" s="338"/>
      <c r="D335" s="261"/>
      <c r="E335" s="264"/>
      <c r="F335" s="261"/>
      <c r="G335" s="267"/>
      <c r="H335" s="270"/>
      <c r="I335" s="282"/>
      <c r="J335" s="284"/>
      <c r="K335" s="209"/>
      <c r="L335" s="209"/>
      <c r="M335" s="284"/>
      <c r="N335" s="293"/>
      <c r="O335" s="293"/>
      <c r="P335" s="239"/>
      <c r="Q335" s="209"/>
      <c r="R335" s="226"/>
      <c r="S335" s="38" t="s">
        <v>390</v>
      </c>
      <c r="T335" s="89"/>
      <c r="U335" s="90"/>
      <c r="V335" s="90"/>
      <c r="W335" s="90"/>
      <c r="X335" s="90"/>
      <c r="Y335" s="90"/>
      <c r="Z335" s="39" t="str">
        <f t="shared" si="18"/>
        <v/>
      </c>
      <c r="AA335" s="94">
        <f t="shared" si="21"/>
        <v>0</v>
      </c>
      <c r="AB335" s="94">
        <f t="shared" si="22"/>
        <v>0</v>
      </c>
      <c r="AC335" s="342"/>
      <c r="AD335" s="289"/>
      <c r="AE335" s="289"/>
      <c r="AF335" s="293"/>
      <c r="AG335" s="293"/>
      <c r="AH335" s="234"/>
      <c r="AI335" s="234"/>
      <c r="AJ335" s="217"/>
      <c r="AK335" s="217"/>
      <c r="AL335" s="217"/>
      <c r="AM335" s="302"/>
      <c r="AN335" s="302"/>
      <c r="AO335" s="302"/>
      <c r="AP335" s="302"/>
      <c r="AQ335" s="307"/>
      <c r="AR335" s="247"/>
    </row>
    <row r="336" spans="1:44" s="88" customFormat="1" ht="17.100000000000001" customHeight="1">
      <c r="A336" s="318"/>
      <c r="B336" s="261"/>
      <c r="C336" s="338"/>
      <c r="D336" s="261"/>
      <c r="E336" s="264"/>
      <c r="F336" s="261"/>
      <c r="G336" s="267"/>
      <c r="H336" s="270"/>
      <c r="I336" s="282"/>
      <c r="J336" s="284"/>
      <c r="K336" s="209"/>
      <c r="L336" s="209"/>
      <c r="M336" s="284"/>
      <c r="N336" s="293"/>
      <c r="O336" s="293"/>
      <c r="P336" s="239"/>
      <c r="Q336" s="209"/>
      <c r="R336" s="226"/>
      <c r="S336" s="38" t="s">
        <v>391</v>
      </c>
      <c r="T336" s="89"/>
      <c r="U336" s="90"/>
      <c r="V336" s="90"/>
      <c r="W336" s="90"/>
      <c r="X336" s="90"/>
      <c r="Y336" s="90"/>
      <c r="Z336" s="39" t="str">
        <f t="shared" si="18"/>
        <v/>
      </c>
      <c r="AA336" s="94">
        <f t="shared" si="21"/>
        <v>0</v>
      </c>
      <c r="AB336" s="94">
        <f t="shared" si="22"/>
        <v>0</v>
      </c>
      <c r="AC336" s="342"/>
      <c r="AD336" s="289"/>
      <c r="AE336" s="289"/>
      <c r="AF336" s="293"/>
      <c r="AG336" s="293"/>
      <c r="AH336" s="234"/>
      <c r="AI336" s="234"/>
      <c r="AJ336" s="217"/>
      <c r="AK336" s="217"/>
      <c r="AL336" s="217"/>
      <c r="AM336" s="302"/>
      <c r="AN336" s="302"/>
      <c r="AO336" s="302"/>
      <c r="AP336" s="302"/>
      <c r="AQ336" s="307"/>
      <c r="AR336" s="247"/>
    </row>
    <row r="337" spans="1:44" s="88" customFormat="1" ht="17.100000000000001" customHeight="1">
      <c r="A337" s="318"/>
      <c r="B337" s="261"/>
      <c r="C337" s="338"/>
      <c r="D337" s="261"/>
      <c r="E337" s="264"/>
      <c r="F337" s="261"/>
      <c r="G337" s="267"/>
      <c r="H337" s="270"/>
      <c r="I337" s="282"/>
      <c r="J337" s="284"/>
      <c r="K337" s="209"/>
      <c r="L337" s="209"/>
      <c r="M337" s="284"/>
      <c r="N337" s="293"/>
      <c r="O337" s="293"/>
      <c r="P337" s="239"/>
      <c r="Q337" s="209"/>
      <c r="R337" s="226"/>
      <c r="S337" s="38" t="s">
        <v>392</v>
      </c>
      <c r="T337" s="89"/>
      <c r="U337" s="90"/>
      <c r="V337" s="90"/>
      <c r="W337" s="90"/>
      <c r="X337" s="90"/>
      <c r="Y337" s="90"/>
      <c r="Z337" s="39" t="str">
        <f t="shared" si="18"/>
        <v/>
      </c>
      <c r="AA337" s="94">
        <f t="shared" si="21"/>
        <v>0</v>
      </c>
      <c r="AB337" s="94">
        <f t="shared" si="22"/>
        <v>0</v>
      </c>
      <c r="AC337" s="342"/>
      <c r="AD337" s="289"/>
      <c r="AE337" s="289"/>
      <c r="AF337" s="293"/>
      <c r="AG337" s="293"/>
      <c r="AH337" s="234"/>
      <c r="AI337" s="234"/>
      <c r="AJ337" s="217"/>
      <c r="AK337" s="217"/>
      <c r="AL337" s="217"/>
      <c r="AM337" s="302"/>
      <c r="AN337" s="302"/>
      <c r="AO337" s="302"/>
      <c r="AP337" s="302"/>
      <c r="AQ337" s="307"/>
      <c r="AR337" s="247"/>
    </row>
    <row r="338" spans="1:44" s="88" customFormat="1" ht="17.100000000000001" customHeight="1">
      <c r="A338" s="318"/>
      <c r="B338" s="261"/>
      <c r="C338" s="338"/>
      <c r="D338" s="261"/>
      <c r="E338" s="264"/>
      <c r="F338" s="261"/>
      <c r="G338" s="267"/>
      <c r="H338" s="270"/>
      <c r="I338" s="282">
        <v>13.3</v>
      </c>
      <c r="J338" s="284"/>
      <c r="K338" s="209"/>
      <c r="L338" s="209"/>
      <c r="M338" s="284"/>
      <c r="N338" s="293"/>
      <c r="O338" s="293"/>
      <c r="P338" s="239"/>
      <c r="Q338" s="209"/>
      <c r="R338" s="309">
        <f>IF(Q338="SI",1,IF(Q338="NO",3,0))</f>
        <v>0</v>
      </c>
      <c r="S338" s="38" t="s">
        <v>393</v>
      </c>
      <c r="T338" s="89"/>
      <c r="U338" s="90"/>
      <c r="V338" s="90"/>
      <c r="W338" s="90"/>
      <c r="X338" s="90"/>
      <c r="Y338" s="90"/>
      <c r="Z338" s="39" t="str">
        <f t="shared" si="18"/>
        <v/>
      </c>
      <c r="AA338" s="94">
        <f t="shared" si="21"/>
        <v>0</v>
      </c>
      <c r="AB338" s="94">
        <f t="shared" si="22"/>
        <v>0</v>
      </c>
      <c r="AC338" s="342"/>
      <c r="AD338" s="289"/>
      <c r="AE338" s="289"/>
      <c r="AF338" s="293"/>
      <c r="AG338" s="293"/>
      <c r="AH338" s="234"/>
      <c r="AI338" s="234"/>
      <c r="AJ338" s="217"/>
      <c r="AK338" s="217"/>
      <c r="AL338" s="217"/>
      <c r="AM338" s="302"/>
      <c r="AN338" s="302"/>
      <c r="AO338" s="302"/>
      <c r="AP338" s="302"/>
      <c r="AQ338" s="307"/>
      <c r="AR338" s="305"/>
    </row>
    <row r="339" spans="1:44" s="88" customFormat="1" ht="17.100000000000001" customHeight="1">
      <c r="A339" s="318"/>
      <c r="B339" s="261"/>
      <c r="C339" s="338"/>
      <c r="D339" s="261"/>
      <c r="E339" s="264"/>
      <c r="F339" s="261"/>
      <c r="G339" s="267"/>
      <c r="H339" s="270"/>
      <c r="I339" s="282"/>
      <c r="J339" s="284"/>
      <c r="K339" s="209"/>
      <c r="L339" s="209"/>
      <c r="M339" s="284"/>
      <c r="N339" s="293"/>
      <c r="O339" s="293"/>
      <c r="P339" s="239"/>
      <c r="Q339" s="209"/>
      <c r="R339" s="226"/>
      <c r="S339" s="38" t="s">
        <v>394</v>
      </c>
      <c r="T339" s="89"/>
      <c r="U339" s="90"/>
      <c r="V339" s="90"/>
      <c r="W339" s="90"/>
      <c r="X339" s="90"/>
      <c r="Y339" s="90"/>
      <c r="Z339" s="39" t="str">
        <f t="shared" si="18"/>
        <v/>
      </c>
      <c r="AA339" s="94">
        <f t="shared" si="21"/>
        <v>0</v>
      </c>
      <c r="AB339" s="94">
        <f t="shared" si="22"/>
        <v>0</v>
      </c>
      <c r="AC339" s="342"/>
      <c r="AD339" s="289"/>
      <c r="AE339" s="289"/>
      <c r="AF339" s="293"/>
      <c r="AG339" s="293"/>
      <c r="AH339" s="234"/>
      <c r="AI339" s="234"/>
      <c r="AJ339" s="217"/>
      <c r="AK339" s="217"/>
      <c r="AL339" s="217"/>
      <c r="AM339" s="302"/>
      <c r="AN339" s="302"/>
      <c r="AO339" s="302"/>
      <c r="AP339" s="302"/>
      <c r="AQ339" s="307"/>
      <c r="AR339" s="247"/>
    </row>
    <row r="340" spans="1:44" s="88" customFormat="1" ht="17.100000000000001" customHeight="1">
      <c r="A340" s="318"/>
      <c r="B340" s="261"/>
      <c r="C340" s="338"/>
      <c r="D340" s="261"/>
      <c r="E340" s="264"/>
      <c r="F340" s="261"/>
      <c r="G340" s="267"/>
      <c r="H340" s="270"/>
      <c r="I340" s="282"/>
      <c r="J340" s="284"/>
      <c r="K340" s="209"/>
      <c r="L340" s="209"/>
      <c r="M340" s="284"/>
      <c r="N340" s="293"/>
      <c r="O340" s="293"/>
      <c r="P340" s="239"/>
      <c r="Q340" s="209"/>
      <c r="R340" s="226"/>
      <c r="S340" s="38" t="s">
        <v>395</v>
      </c>
      <c r="T340" s="89"/>
      <c r="U340" s="90"/>
      <c r="V340" s="90"/>
      <c r="W340" s="90"/>
      <c r="X340" s="90"/>
      <c r="Y340" s="90"/>
      <c r="Z340" s="39" t="str">
        <f t="shared" si="18"/>
        <v/>
      </c>
      <c r="AA340" s="94">
        <f t="shared" si="21"/>
        <v>0</v>
      </c>
      <c r="AB340" s="94">
        <f t="shared" si="22"/>
        <v>0</v>
      </c>
      <c r="AC340" s="342"/>
      <c r="AD340" s="289"/>
      <c r="AE340" s="289"/>
      <c r="AF340" s="293"/>
      <c r="AG340" s="293"/>
      <c r="AH340" s="234"/>
      <c r="AI340" s="234"/>
      <c r="AJ340" s="217"/>
      <c r="AK340" s="217"/>
      <c r="AL340" s="217"/>
      <c r="AM340" s="302"/>
      <c r="AN340" s="302"/>
      <c r="AO340" s="302"/>
      <c r="AP340" s="302"/>
      <c r="AQ340" s="307"/>
      <c r="AR340" s="247"/>
    </row>
    <row r="341" spans="1:44" s="88" customFormat="1" ht="17.100000000000001" customHeight="1">
      <c r="A341" s="318"/>
      <c r="B341" s="261"/>
      <c r="C341" s="338"/>
      <c r="D341" s="261"/>
      <c r="E341" s="264"/>
      <c r="F341" s="261"/>
      <c r="G341" s="267"/>
      <c r="H341" s="270"/>
      <c r="I341" s="282"/>
      <c r="J341" s="284"/>
      <c r="K341" s="209"/>
      <c r="L341" s="209"/>
      <c r="M341" s="284"/>
      <c r="N341" s="293"/>
      <c r="O341" s="293"/>
      <c r="P341" s="239"/>
      <c r="Q341" s="209"/>
      <c r="R341" s="226"/>
      <c r="S341" s="38" t="s">
        <v>396</v>
      </c>
      <c r="T341" s="89"/>
      <c r="U341" s="90"/>
      <c r="V341" s="90"/>
      <c r="W341" s="90"/>
      <c r="X341" s="90"/>
      <c r="Y341" s="90"/>
      <c r="Z341" s="39" t="str">
        <f t="shared" si="18"/>
        <v/>
      </c>
      <c r="AA341" s="94">
        <f t="shared" si="21"/>
        <v>0</v>
      </c>
      <c r="AB341" s="94">
        <f t="shared" si="22"/>
        <v>0</v>
      </c>
      <c r="AC341" s="342"/>
      <c r="AD341" s="289"/>
      <c r="AE341" s="289"/>
      <c r="AF341" s="293"/>
      <c r="AG341" s="293"/>
      <c r="AH341" s="234"/>
      <c r="AI341" s="234"/>
      <c r="AJ341" s="217"/>
      <c r="AK341" s="217"/>
      <c r="AL341" s="217"/>
      <c r="AM341" s="302"/>
      <c r="AN341" s="302"/>
      <c r="AO341" s="302"/>
      <c r="AP341" s="302"/>
      <c r="AQ341" s="307"/>
      <c r="AR341" s="247"/>
    </row>
    <row r="342" spans="1:44" s="88" customFormat="1" ht="17.100000000000001" customHeight="1">
      <c r="A342" s="318"/>
      <c r="B342" s="261"/>
      <c r="C342" s="338"/>
      <c r="D342" s="261"/>
      <c r="E342" s="264"/>
      <c r="F342" s="261"/>
      <c r="G342" s="267"/>
      <c r="H342" s="270"/>
      <c r="I342" s="282"/>
      <c r="J342" s="284"/>
      <c r="K342" s="209"/>
      <c r="L342" s="209"/>
      <c r="M342" s="284"/>
      <c r="N342" s="293"/>
      <c r="O342" s="293"/>
      <c r="P342" s="239"/>
      <c r="Q342" s="209"/>
      <c r="R342" s="226"/>
      <c r="S342" s="38" t="s">
        <v>397</v>
      </c>
      <c r="T342" s="89"/>
      <c r="U342" s="90"/>
      <c r="V342" s="90"/>
      <c r="W342" s="90"/>
      <c r="X342" s="90"/>
      <c r="Y342" s="90"/>
      <c r="Z342" s="39" t="str">
        <f t="shared" si="18"/>
        <v/>
      </c>
      <c r="AA342" s="94">
        <f t="shared" si="21"/>
        <v>0</v>
      </c>
      <c r="AB342" s="94">
        <f t="shared" si="22"/>
        <v>0</v>
      </c>
      <c r="AC342" s="342"/>
      <c r="AD342" s="289"/>
      <c r="AE342" s="289"/>
      <c r="AF342" s="293"/>
      <c r="AG342" s="293"/>
      <c r="AH342" s="234"/>
      <c r="AI342" s="234"/>
      <c r="AJ342" s="217"/>
      <c r="AK342" s="217"/>
      <c r="AL342" s="217"/>
      <c r="AM342" s="302"/>
      <c r="AN342" s="302"/>
      <c r="AO342" s="302"/>
      <c r="AP342" s="302"/>
      <c r="AQ342" s="307"/>
      <c r="AR342" s="247"/>
    </row>
    <row r="343" spans="1:44" s="88" customFormat="1" ht="17.100000000000001" customHeight="1">
      <c r="A343" s="318"/>
      <c r="B343" s="261"/>
      <c r="C343" s="338"/>
      <c r="D343" s="261"/>
      <c r="E343" s="264"/>
      <c r="F343" s="261"/>
      <c r="G343" s="267"/>
      <c r="H343" s="270"/>
      <c r="I343" s="282">
        <v>13.4</v>
      </c>
      <c r="J343" s="284"/>
      <c r="K343" s="209"/>
      <c r="L343" s="209"/>
      <c r="M343" s="284"/>
      <c r="N343" s="293"/>
      <c r="O343" s="293"/>
      <c r="P343" s="239"/>
      <c r="Q343" s="209"/>
      <c r="R343" s="309">
        <f>IF(Q343="SI",1,IF(Q343="NO",3,0))</f>
        <v>0</v>
      </c>
      <c r="S343" s="38" t="s">
        <v>398</v>
      </c>
      <c r="T343" s="89"/>
      <c r="U343" s="90"/>
      <c r="V343" s="90"/>
      <c r="W343" s="90"/>
      <c r="X343" s="90"/>
      <c r="Y343" s="90"/>
      <c r="Z343" s="39" t="str">
        <f t="shared" si="18"/>
        <v/>
      </c>
      <c r="AA343" s="94">
        <f t="shared" si="21"/>
        <v>0</v>
      </c>
      <c r="AB343" s="94">
        <f t="shared" si="22"/>
        <v>0</v>
      </c>
      <c r="AC343" s="342"/>
      <c r="AD343" s="289"/>
      <c r="AE343" s="289"/>
      <c r="AF343" s="293"/>
      <c r="AG343" s="293"/>
      <c r="AH343" s="234"/>
      <c r="AI343" s="234"/>
      <c r="AJ343" s="217"/>
      <c r="AK343" s="217"/>
      <c r="AL343" s="217"/>
      <c r="AM343" s="302"/>
      <c r="AN343" s="302"/>
      <c r="AO343" s="302"/>
      <c r="AP343" s="302"/>
      <c r="AQ343" s="307"/>
      <c r="AR343" s="305"/>
    </row>
    <row r="344" spans="1:44" s="88" customFormat="1" ht="17.100000000000001" customHeight="1">
      <c r="A344" s="318"/>
      <c r="B344" s="261"/>
      <c r="C344" s="338"/>
      <c r="D344" s="261"/>
      <c r="E344" s="264"/>
      <c r="F344" s="261"/>
      <c r="G344" s="267"/>
      <c r="H344" s="270"/>
      <c r="I344" s="282"/>
      <c r="J344" s="284"/>
      <c r="K344" s="209"/>
      <c r="L344" s="209"/>
      <c r="M344" s="284"/>
      <c r="N344" s="293"/>
      <c r="O344" s="293"/>
      <c r="P344" s="239"/>
      <c r="Q344" s="209"/>
      <c r="R344" s="226"/>
      <c r="S344" s="38" t="s">
        <v>399</v>
      </c>
      <c r="T344" s="89"/>
      <c r="U344" s="90"/>
      <c r="V344" s="90"/>
      <c r="W344" s="90"/>
      <c r="X344" s="90"/>
      <c r="Y344" s="90"/>
      <c r="Z344" s="39" t="str">
        <f t="shared" si="18"/>
        <v/>
      </c>
      <c r="AA344" s="94">
        <f t="shared" si="21"/>
        <v>0</v>
      </c>
      <c r="AB344" s="94">
        <f t="shared" si="22"/>
        <v>0</v>
      </c>
      <c r="AC344" s="342"/>
      <c r="AD344" s="289"/>
      <c r="AE344" s="289"/>
      <c r="AF344" s="293"/>
      <c r="AG344" s="293"/>
      <c r="AH344" s="234"/>
      <c r="AI344" s="234"/>
      <c r="AJ344" s="217"/>
      <c r="AK344" s="217"/>
      <c r="AL344" s="217"/>
      <c r="AM344" s="302"/>
      <c r="AN344" s="302"/>
      <c r="AO344" s="302"/>
      <c r="AP344" s="302"/>
      <c r="AQ344" s="307"/>
      <c r="AR344" s="247"/>
    </row>
    <row r="345" spans="1:44" s="88" customFormat="1" ht="17.100000000000001" customHeight="1">
      <c r="A345" s="318"/>
      <c r="B345" s="261"/>
      <c r="C345" s="338"/>
      <c r="D345" s="261"/>
      <c r="E345" s="264"/>
      <c r="F345" s="261"/>
      <c r="G345" s="267"/>
      <c r="H345" s="270"/>
      <c r="I345" s="282"/>
      <c r="J345" s="284"/>
      <c r="K345" s="209"/>
      <c r="L345" s="209"/>
      <c r="M345" s="284"/>
      <c r="N345" s="293"/>
      <c r="O345" s="293"/>
      <c r="P345" s="239"/>
      <c r="Q345" s="209"/>
      <c r="R345" s="226"/>
      <c r="S345" s="38" t="s">
        <v>400</v>
      </c>
      <c r="T345" s="89"/>
      <c r="U345" s="90"/>
      <c r="V345" s="90"/>
      <c r="W345" s="90"/>
      <c r="X345" s="90"/>
      <c r="Y345" s="90"/>
      <c r="Z345" s="39" t="str">
        <f t="shared" si="18"/>
        <v/>
      </c>
      <c r="AA345" s="94">
        <f t="shared" si="21"/>
        <v>0</v>
      </c>
      <c r="AB345" s="94">
        <f t="shared" si="22"/>
        <v>0</v>
      </c>
      <c r="AC345" s="342"/>
      <c r="AD345" s="289"/>
      <c r="AE345" s="289"/>
      <c r="AF345" s="293"/>
      <c r="AG345" s="293"/>
      <c r="AH345" s="234"/>
      <c r="AI345" s="234"/>
      <c r="AJ345" s="217"/>
      <c r="AK345" s="217"/>
      <c r="AL345" s="217"/>
      <c r="AM345" s="302"/>
      <c r="AN345" s="302"/>
      <c r="AO345" s="302"/>
      <c r="AP345" s="302"/>
      <c r="AQ345" s="307"/>
      <c r="AR345" s="247"/>
    </row>
    <row r="346" spans="1:44" s="88" customFormat="1" ht="17.100000000000001" customHeight="1">
      <c r="A346" s="318"/>
      <c r="B346" s="261"/>
      <c r="C346" s="338"/>
      <c r="D346" s="261"/>
      <c r="E346" s="264"/>
      <c r="F346" s="261"/>
      <c r="G346" s="267"/>
      <c r="H346" s="270"/>
      <c r="I346" s="282"/>
      <c r="J346" s="284"/>
      <c r="K346" s="209"/>
      <c r="L346" s="209"/>
      <c r="M346" s="284"/>
      <c r="N346" s="293"/>
      <c r="O346" s="293"/>
      <c r="P346" s="239"/>
      <c r="Q346" s="209"/>
      <c r="R346" s="226"/>
      <c r="S346" s="38" t="s">
        <v>401</v>
      </c>
      <c r="T346" s="89"/>
      <c r="U346" s="90"/>
      <c r="V346" s="90"/>
      <c r="W346" s="90"/>
      <c r="X346" s="90"/>
      <c r="Y346" s="90"/>
      <c r="Z346" s="39" t="str">
        <f t="shared" si="18"/>
        <v/>
      </c>
      <c r="AA346" s="94">
        <f t="shared" si="21"/>
        <v>0</v>
      </c>
      <c r="AB346" s="94">
        <f t="shared" si="22"/>
        <v>0</v>
      </c>
      <c r="AC346" s="342"/>
      <c r="AD346" s="289"/>
      <c r="AE346" s="289"/>
      <c r="AF346" s="293"/>
      <c r="AG346" s="293"/>
      <c r="AH346" s="234"/>
      <c r="AI346" s="234"/>
      <c r="AJ346" s="217"/>
      <c r="AK346" s="217"/>
      <c r="AL346" s="217"/>
      <c r="AM346" s="302"/>
      <c r="AN346" s="302"/>
      <c r="AO346" s="302"/>
      <c r="AP346" s="302"/>
      <c r="AQ346" s="307"/>
      <c r="AR346" s="247"/>
    </row>
    <row r="347" spans="1:44" s="88" customFormat="1" ht="17.100000000000001" customHeight="1">
      <c r="A347" s="318"/>
      <c r="B347" s="261"/>
      <c r="C347" s="338"/>
      <c r="D347" s="261"/>
      <c r="E347" s="264"/>
      <c r="F347" s="261"/>
      <c r="G347" s="267"/>
      <c r="H347" s="270"/>
      <c r="I347" s="282"/>
      <c r="J347" s="284"/>
      <c r="K347" s="209"/>
      <c r="L347" s="209"/>
      <c r="M347" s="284"/>
      <c r="N347" s="293"/>
      <c r="O347" s="293"/>
      <c r="P347" s="239"/>
      <c r="Q347" s="209"/>
      <c r="R347" s="226"/>
      <c r="S347" s="38" t="s">
        <v>402</v>
      </c>
      <c r="T347" s="89"/>
      <c r="U347" s="90"/>
      <c r="V347" s="90"/>
      <c r="W347" s="90"/>
      <c r="X347" s="90"/>
      <c r="Y347" s="90"/>
      <c r="Z347" s="39" t="str">
        <f t="shared" si="18"/>
        <v/>
      </c>
      <c r="AA347" s="94">
        <f t="shared" si="21"/>
        <v>0</v>
      </c>
      <c r="AB347" s="94">
        <f t="shared" si="22"/>
        <v>0</v>
      </c>
      <c r="AC347" s="342"/>
      <c r="AD347" s="289"/>
      <c r="AE347" s="289"/>
      <c r="AF347" s="293"/>
      <c r="AG347" s="293"/>
      <c r="AH347" s="234"/>
      <c r="AI347" s="234"/>
      <c r="AJ347" s="217"/>
      <c r="AK347" s="217"/>
      <c r="AL347" s="217"/>
      <c r="AM347" s="302"/>
      <c r="AN347" s="302"/>
      <c r="AO347" s="302"/>
      <c r="AP347" s="302"/>
      <c r="AQ347" s="307"/>
      <c r="AR347" s="247"/>
    </row>
    <row r="348" spans="1:44" s="88" customFormat="1" ht="17.100000000000001" customHeight="1">
      <c r="A348" s="318"/>
      <c r="B348" s="261"/>
      <c r="C348" s="338"/>
      <c r="D348" s="261"/>
      <c r="E348" s="264"/>
      <c r="F348" s="261"/>
      <c r="G348" s="267"/>
      <c r="H348" s="270"/>
      <c r="I348" s="282">
        <v>13.5</v>
      </c>
      <c r="J348" s="284"/>
      <c r="K348" s="209"/>
      <c r="L348" s="209"/>
      <c r="M348" s="284"/>
      <c r="N348" s="293"/>
      <c r="O348" s="293"/>
      <c r="P348" s="239"/>
      <c r="Q348" s="209"/>
      <c r="R348" s="309">
        <f>IF(Q348="SI",1,IF(Q348="NO",3,0))</f>
        <v>0</v>
      </c>
      <c r="S348" s="38" t="s">
        <v>403</v>
      </c>
      <c r="T348" s="89"/>
      <c r="U348" s="90"/>
      <c r="V348" s="90"/>
      <c r="W348" s="90"/>
      <c r="X348" s="90"/>
      <c r="Y348" s="90"/>
      <c r="Z348" s="39" t="str">
        <f t="shared" si="18"/>
        <v/>
      </c>
      <c r="AA348" s="94">
        <f t="shared" si="21"/>
        <v>0</v>
      </c>
      <c r="AB348" s="94">
        <f t="shared" si="22"/>
        <v>0</v>
      </c>
      <c r="AC348" s="342"/>
      <c r="AD348" s="289"/>
      <c r="AE348" s="289"/>
      <c r="AF348" s="293"/>
      <c r="AG348" s="293"/>
      <c r="AH348" s="234"/>
      <c r="AI348" s="234"/>
      <c r="AJ348" s="217"/>
      <c r="AK348" s="217"/>
      <c r="AL348" s="217"/>
      <c r="AM348" s="302"/>
      <c r="AN348" s="302"/>
      <c r="AO348" s="302"/>
      <c r="AP348" s="302"/>
      <c r="AQ348" s="307"/>
      <c r="AR348" s="305"/>
    </row>
    <row r="349" spans="1:44" s="88" customFormat="1" ht="17.100000000000001" customHeight="1">
      <c r="A349" s="318"/>
      <c r="B349" s="261"/>
      <c r="C349" s="338"/>
      <c r="D349" s="261"/>
      <c r="E349" s="264"/>
      <c r="F349" s="261"/>
      <c r="G349" s="267"/>
      <c r="H349" s="270"/>
      <c r="I349" s="282"/>
      <c r="J349" s="284"/>
      <c r="K349" s="209"/>
      <c r="L349" s="209"/>
      <c r="M349" s="284"/>
      <c r="N349" s="293"/>
      <c r="O349" s="293"/>
      <c r="P349" s="239"/>
      <c r="Q349" s="209"/>
      <c r="R349" s="226"/>
      <c r="S349" s="38" t="s">
        <v>404</v>
      </c>
      <c r="T349" s="89"/>
      <c r="U349" s="90"/>
      <c r="V349" s="90"/>
      <c r="W349" s="90"/>
      <c r="X349" s="90"/>
      <c r="Y349" s="90"/>
      <c r="Z349" s="39" t="str">
        <f t="shared" ref="Z349:Z412" si="23">IF($T349&lt;&gt;"",IF(AND(V349="SI",W349="SI",X349="SI",Y349="SI"),"Suficiente",IF(OR(V349="NO",W349="NO",X349="NO",Y349="NO"),"Deficiente",IF(OR(V349="",W349="",X349="",Y349=""),"Falta Valorar el Control",""))),"")</f>
        <v/>
      </c>
      <c r="AA349" s="94">
        <f t="shared" si="21"/>
        <v>0</v>
      </c>
      <c r="AB349" s="94">
        <f t="shared" si="22"/>
        <v>0</v>
      </c>
      <c r="AC349" s="342"/>
      <c r="AD349" s="289"/>
      <c r="AE349" s="289"/>
      <c r="AF349" s="293"/>
      <c r="AG349" s="293"/>
      <c r="AH349" s="234"/>
      <c r="AI349" s="234"/>
      <c r="AJ349" s="217"/>
      <c r="AK349" s="217"/>
      <c r="AL349" s="217"/>
      <c r="AM349" s="302"/>
      <c r="AN349" s="302"/>
      <c r="AO349" s="302"/>
      <c r="AP349" s="302"/>
      <c r="AQ349" s="307"/>
      <c r="AR349" s="247"/>
    </row>
    <row r="350" spans="1:44" s="88" customFormat="1" ht="17.100000000000001" customHeight="1">
      <c r="A350" s="318"/>
      <c r="B350" s="261"/>
      <c r="C350" s="338"/>
      <c r="D350" s="261"/>
      <c r="E350" s="264"/>
      <c r="F350" s="261"/>
      <c r="G350" s="267"/>
      <c r="H350" s="270"/>
      <c r="I350" s="282"/>
      <c r="J350" s="284"/>
      <c r="K350" s="209"/>
      <c r="L350" s="209"/>
      <c r="M350" s="284"/>
      <c r="N350" s="293"/>
      <c r="O350" s="293"/>
      <c r="P350" s="239"/>
      <c r="Q350" s="209"/>
      <c r="R350" s="226"/>
      <c r="S350" s="38" t="s">
        <v>405</v>
      </c>
      <c r="T350" s="89"/>
      <c r="U350" s="90"/>
      <c r="V350" s="90"/>
      <c r="W350" s="90"/>
      <c r="X350" s="90"/>
      <c r="Y350" s="90"/>
      <c r="Z350" s="39" t="str">
        <f t="shared" si="23"/>
        <v/>
      </c>
      <c r="AA350" s="94">
        <f t="shared" si="21"/>
        <v>0</v>
      </c>
      <c r="AB350" s="94">
        <f t="shared" si="22"/>
        <v>0</v>
      </c>
      <c r="AC350" s="342"/>
      <c r="AD350" s="289"/>
      <c r="AE350" s="289"/>
      <c r="AF350" s="293"/>
      <c r="AG350" s="293"/>
      <c r="AH350" s="234"/>
      <c r="AI350" s="234"/>
      <c r="AJ350" s="217"/>
      <c r="AK350" s="217"/>
      <c r="AL350" s="217"/>
      <c r="AM350" s="302"/>
      <c r="AN350" s="302"/>
      <c r="AO350" s="302"/>
      <c r="AP350" s="302"/>
      <c r="AQ350" s="307"/>
      <c r="AR350" s="247"/>
    </row>
    <row r="351" spans="1:44" s="88" customFormat="1" ht="17.100000000000001" customHeight="1">
      <c r="A351" s="318"/>
      <c r="B351" s="261"/>
      <c r="C351" s="338"/>
      <c r="D351" s="261"/>
      <c r="E351" s="264"/>
      <c r="F351" s="261"/>
      <c r="G351" s="267"/>
      <c r="H351" s="270"/>
      <c r="I351" s="282"/>
      <c r="J351" s="284"/>
      <c r="K351" s="209"/>
      <c r="L351" s="209"/>
      <c r="M351" s="284"/>
      <c r="N351" s="293"/>
      <c r="O351" s="293"/>
      <c r="P351" s="239"/>
      <c r="Q351" s="209"/>
      <c r="R351" s="226"/>
      <c r="S351" s="38" t="s">
        <v>406</v>
      </c>
      <c r="T351" s="89"/>
      <c r="U351" s="90"/>
      <c r="V351" s="90"/>
      <c r="W351" s="90"/>
      <c r="X351" s="90"/>
      <c r="Y351" s="90"/>
      <c r="Z351" s="39" t="str">
        <f t="shared" si="23"/>
        <v/>
      </c>
      <c r="AA351" s="94">
        <f t="shared" si="21"/>
        <v>0</v>
      </c>
      <c r="AB351" s="94">
        <f t="shared" si="22"/>
        <v>0</v>
      </c>
      <c r="AC351" s="342"/>
      <c r="AD351" s="289"/>
      <c r="AE351" s="289"/>
      <c r="AF351" s="293"/>
      <c r="AG351" s="293"/>
      <c r="AH351" s="234"/>
      <c r="AI351" s="234"/>
      <c r="AJ351" s="217"/>
      <c r="AK351" s="217"/>
      <c r="AL351" s="217"/>
      <c r="AM351" s="302"/>
      <c r="AN351" s="302"/>
      <c r="AO351" s="302"/>
      <c r="AP351" s="302"/>
      <c r="AQ351" s="307"/>
      <c r="AR351" s="247"/>
    </row>
    <row r="352" spans="1:44" s="88" customFormat="1" ht="17.100000000000001" customHeight="1">
      <c r="A352" s="319"/>
      <c r="B352" s="262"/>
      <c r="C352" s="339"/>
      <c r="D352" s="262"/>
      <c r="E352" s="265"/>
      <c r="F352" s="262"/>
      <c r="G352" s="268"/>
      <c r="H352" s="271"/>
      <c r="I352" s="283"/>
      <c r="J352" s="285"/>
      <c r="K352" s="229"/>
      <c r="L352" s="229"/>
      <c r="M352" s="285"/>
      <c r="N352" s="294"/>
      <c r="O352" s="294"/>
      <c r="P352" s="240"/>
      <c r="Q352" s="229"/>
      <c r="R352" s="228"/>
      <c r="S352" s="40" t="s">
        <v>407</v>
      </c>
      <c r="T352" s="91"/>
      <c r="U352" s="92"/>
      <c r="V352" s="92"/>
      <c r="W352" s="92"/>
      <c r="X352" s="92"/>
      <c r="Y352" s="92"/>
      <c r="Z352" s="41" t="str">
        <f t="shared" si="23"/>
        <v/>
      </c>
      <c r="AA352" s="95">
        <f t="shared" si="21"/>
        <v>0</v>
      </c>
      <c r="AB352" s="95">
        <f t="shared" si="22"/>
        <v>0</v>
      </c>
      <c r="AC352" s="343"/>
      <c r="AD352" s="290"/>
      <c r="AE352" s="290"/>
      <c r="AF352" s="294"/>
      <c r="AG352" s="294"/>
      <c r="AH352" s="235"/>
      <c r="AI352" s="235"/>
      <c r="AJ352" s="218"/>
      <c r="AK352" s="218"/>
      <c r="AL352" s="218"/>
      <c r="AM352" s="303"/>
      <c r="AN352" s="303"/>
      <c r="AO352" s="303"/>
      <c r="AP352" s="303"/>
      <c r="AQ352" s="308"/>
      <c r="AR352" s="248"/>
    </row>
    <row r="353" spans="1:44" s="88" customFormat="1" ht="17.100000000000001" customHeight="1">
      <c r="A353" s="320" t="str">
        <f>IF(E353&lt;&gt;"",'Información General'!$D$14&amp;"_"&amp;+$A$1+14,"")</f>
        <v/>
      </c>
      <c r="B353" s="272"/>
      <c r="C353" s="331"/>
      <c r="D353" s="272"/>
      <c r="E353" s="275"/>
      <c r="F353" s="272"/>
      <c r="G353" s="278"/>
      <c r="H353" s="269"/>
      <c r="I353" s="286">
        <v>14.1</v>
      </c>
      <c r="J353" s="269"/>
      <c r="K353" s="208"/>
      <c r="L353" s="208"/>
      <c r="M353" s="269"/>
      <c r="N353" s="210"/>
      <c r="O353" s="210"/>
      <c r="P353" s="219" t="str">
        <f>IF(AND(N353&lt;&gt;"",O353&lt;&gt;""),IF(AND(N353&gt;5,O353&gt;5),"I",IF(AND(N353&lt;=5,O353&gt;5),"II",IF(AND(N353&gt;5,O353&lt;=5),"IV",IF(AND(N353&lt;=5,O353&lt;=5),"III")))),"")</f>
        <v/>
      </c>
      <c r="Q353" s="208"/>
      <c r="R353" s="225">
        <f>IF(Q353="SI",1,IF(Q353="NO",3,0))</f>
        <v>0</v>
      </c>
      <c r="S353" s="36" t="s">
        <v>408</v>
      </c>
      <c r="T353" s="86"/>
      <c r="U353" s="87"/>
      <c r="V353" s="87"/>
      <c r="W353" s="87"/>
      <c r="X353" s="87"/>
      <c r="Y353" s="87"/>
      <c r="Z353" s="37" t="str">
        <f t="shared" si="23"/>
        <v/>
      </c>
      <c r="AA353" s="93">
        <f>IF(Z353="Suficiente",1,0)</f>
        <v>0</v>
      </c>
      <c r="AB353" s="93">
        <f>IF(Z353="Deficiente",1,0)</f>
        <v>0</v>
      </c>
      <c r="AC353" s="222" t="str">
        <f>IF(SUM(R353:R377)&gt;=1,IF((SUM(R353:R377)/COUNTA(Q353:Q377))=1,IF(SUM(AA353:AA377)&gt;=1,IF(SUM(AA353:AA377)/(SUM(AA353:AA377)+SUM(AB353:AB377))=100%,"SI","NO"),"NO"),"NO"),"")</f>
        <v/>
      </c>
      <c r="AD353" s="295" t="str">
        <f>IF($N353=1,"b","")</f>
        <v/>
      </c>
      <c r="AE353" s="295" t="str">
        <f>IF($O353=1,"b","")</f>
        <v/>
      </c>
      <c r="AF353" s="210"/>
      <c r="AG353" s="210"/>
      <c r="AH353" s="236">
        <f>IF(OR($AD353="b",$AE353="b"),2,0)</f>
        <v>0</v>
      </c>
      <c r="AI353" s="236">
        <f>IF(AND($N353=1,$AF353=1,$O353=1,$AG353=1),1,0)</f>
        <v>0</v>
      </c>
      <c r="AJ353" s="213">
        <f>IF(AF353&lt;&gt;"",IF(AI353=1,1,IF(OR($AF353&gt;$N353,AND($AC353="SI",$AF353=$N353),AND($AC353="NO",$AF353&lt;&gt;$N353)),0,1)),0)</f>
        <v>0</v>
      </c>
      <c r="AK353" s="213">
        <f>IF(AG353&lt;&gt;"",IF(AI353=1,1,IF(OR(AG353&gt;O353,AND(AC353="SI",AG353=O353),AND(AC353="NO",AG353&lt;&gt;O353)),0,1)),0)</f>
        <v>0</v>
      </c>
      <c r="AL353" s="213">
        <f>IF(AC353&lt;&gt;"",(+AI353+AJ353+AK353),0)</f>
        <v>0</v>
      </c>
      <c r="AM353" s="344" t="str">
        <f>IF($AL353&gt;=2,IF(AND($AF353="",$AG353=""),"",IF(AND($AF353&gt;5,$AG353&gt;5),"I","")),"")</f>
        <v/>
      </c>
      <c r="AN353" s="344" t="str">
        <f>IF($AL353&gt;=2,IF(AND($AF353="",$AG353=""),"",IF(AND($AF353&lt;6,$AG353&gt;5),"II","")),"")</f>
        <v/>
      </c>
      <c r="AO353" s="344" t="str">
        <f>IF($AL353&gt;=2,IF(AND($AF353="",$AG353=""),"",IF(AND($AF353&lt;6,$AG353&lt;6),"III","")),"")</f>
        <v/>
      </c>
      <c r="AP353" s="344" t="str">
        <f>IF($AL353&gt;=2,IF(AND($AF353="",$AG353=""),"",IF(AND($AF353&gt;5,$AG353&lt;6),"IV","")),"")</f>
        <v/>
      </c>
      <c r="AQ353" s="334"/>
      <c r="AR353" s="346"/>
    </row>
    <row r="354" spans="1:44" s="88" customFormat="1" ht="17.100000000000001" customHeight="1">
      <c r="A354" s="321"/>
      <c r="B354" s="273"/>
      <c r="C354" s="332"/>
      <c r="D354" s="273"/>
      <c r="E354" s="276"/>
      <c r="F354" s="273"/>
      <c r="G354" s="279"/>
      <c r="H354" s="270"/>
      <c r="I354" s="287"/>
      <c r="J354" s="270"/>
      <c r="K354" s="206"/>
      <c r="L354" s="206"/>
      <c r="M354" s="270"/>
      <c r="N354" s="211"/>
      <c r="O354" s="211"/>
      <c r="P354" s="220"/>
      <c r="Q354" s="206"/>
      <c r="R354" s="226"/>
      <c r="S354" s="38" t="s">
        <v>409</v>
      </c>
      <c r="T354" s="89"/>
      <c r="U354" s="90"/>
      <c r="V354" s="90"/>
      <c r="W354" s="90"/>
      <c r="X354" s="90"/>
      <c r="Y354" s="90"/>
      <c r="Z354" s="39" t="str">
        <f t="shared" si="23"/>
        <v/>
      </c>
      <c r="AA354" s="94">
        <f t="shared" si="21"/>
        <v>0</v>
      </c>
      <c r="AB354" s="94">
        <f t="shared" ref="AB354:AB377" si="24">IF(Z354="Deficiente",1,0)</f>
        <v>0</v>
      </c>
      <c r="AC354" s="223"/>
      <c r="AD354" s="289"/>
      <c r="AE354" s="289"/>
      <c r="AF354" s="211"/>
      <c r="AG354" s="211"/>
      <c r="AH354" s="234"/>
      <c r="AI354" s="234"/>
      <c r="AJ354" s="214"/>
      <c r="AK354" s="214"/>
      <c r="AL354" s="214"/>
      <c r="AM354" s="302"/>
      <c r="AN354" s="302"/>
      <c r="AO354" s="302"/>
      <c r="AP354" s="302"/>
      <c r="AQ354" s="335"/>
      <c r="AR354" s="247"/>
    </row>
    <row r="355" spans="1:44" s="88" customFormat="1" ht="17.100000000000001" customHeight="1">
      <c r="A355" s="321"/>
      <c r="B355" s="273"/>
      <c r="C355" s="332"/>
      <c r="D355" s="273"/>
      <c r="E355" s="276"/>
      <c r="F355" s="273"/>
      <c r="G355" s="279"/>
      <c r="H355" s="270"/>
      <c r="I355" s="287"/>
      <c r="J355" s="270"/>
      <c r="K355" s="206"/>
      <c r="L355" s="206"/>
      <c r="M355" s="270"/>
      <c r="N355" s="211"/>
      <c r="O355" s="211"/>
      <c r="P355" s="220"/>
      <c r="Q355" s="206"/>
      <c r="R355" s="226"/>
      <c r="S355" s="38" t="s">
        <v>410</v>
      </c>
      <c r="T355" s="89"/>
      <c r="U355" s="90"/>
      <c r="V355" s="90"/>
      <c r="W355" s="90"/>
      <c r="X355" s="90"/>
      <c r="Y355" s="90"/>
      <c r="Z355" s="39" t="str">
        <f t="shared" si="23"/>
        <v/>
      </c>
      <c r="AA355" s="94">
        <f t="shared" si="21"/>
        <v>0</v>
      </c>
      <c r="AB355" s="94">
        <f t="shared" si="24"/>
        <v>0</v>
      </c>
      <c r="AC355" s="223"/>
      <c r="AD355" s="289"/>
      <c r="AE355" s="289"/>
      <c r="AF355" s="211"/>
      <c r="AG355" s="211"/>
      <c r="AH355" s="234"/>
      <c r="AI355" s="234"/>
      <c r="AJ355" s="214"/>
      <c r="AK355" s="214"/>
      <c r="AL355" s="214"/>
      <c r="AM355" s="302"/>
      <c r="AN355" s="302"/>
      <c r="AO355" s="302"/>
      <c r="AP355" s="302"/>
      <c r="AQ355" s="335"/>
      <c r="AR355" s="247"/>
    </row>
    <row r="356" spans="1:44" s="88" customFormat="1" ht="17.100000000000001" customHeight="1">
      <c r="A356" s="321"/>
      <c r="B356" s="273"/>
      <c r="C356" s="332"/>
      <c r="D356" s="273"/>
      <c r="E356" s="276"/>
      <c r="F356" s="273"/>
      <c r="G356" s="279"/>
      <c r="H356" s="270"/>
      <c r="I356" s="287"/>
      <c r="J356" s="270"/>
      <c r="K356" s="206"/>
      <c r="L356" s="206"/>
      <c r="M356" s="270"/>
      <c r="N356" s="211"/>
      <c r="O356" s="211"/>
      <c r="P356" s="220"/>
      <c r="Q356" s="206"/>
      <c r="R356" s="226"/>
      <c r="S356" s="38" t="s">
        <v>411</v>
      </c>
      <c r="T356" s="89"/>
      <c r="U356" s="90"/>
      <c r="V356" s="90"/>
      <c r="W356" s="90"/>
      <c r="X356" s="90"/>
      <c r="Y356" s="90"/>
      <c r="Z356" s="39" t="str">
        <f t="shared" si="23"/>
        <v/>
      </c>
      <c r="AA356" s="94">
        <f t="shared" si="21"/>
        <v>0</v>
      </c>
      <c r="AB356" s="94">
        <f t="shared" si="24"/>
        <v>0</v>
      </c>
      <c r="AC356" s="223"/>
      <c r="AD356" s="289"/>
      <c r="AE356" s="289"/>
      <c r="AF356" s="211"/>
      <c r="AG356" s="211"/>
      <c r="AH356" s="234"/>
      <c r="AI356" s="234"/>
      <c r="AJ356" s="214"/>
      <c r="AK356" s="214"/>
      <c r="AL356" s="214"/>
      <c r="AM356" s="302"/>
      <c r="AN356" s="302"/>
      <c r="AO356" s="302"/>
      <c r="AP356" s="302"/>
      <c r="AQ356" s="335"/>
      <c r="AR356" s="247"/>
    </row>
    <row r="357" spans="1:44" s="88" customFormat="1" ht="17.100000000000001" customHeight="1">
      <c r="A357" s="321"/>
      <c r="B357" s="273"/>
      <c r="C357" s="332"/>
      <c r="D357" s="273"/>
      <c r="E357" s="276"/>
      <c r="F357" s="273"/>
      <c r="G357" s="279"/>
      <c r="H357" s="270"/>
      <c r="I357" s="287"/>
      <c r="J357" s="270"/>
      <c r="K357" s="206"/>
      <c r="L357" s="206"/>
      <c r="M357" s="270"/>
      <c r="N357" s="211"/>
      <c r="O357" s="211"/>
      <c r="P357" s="220"/>
      <c r="Q357" s="206"/>
      <c r="R357" s="226"/>
      <c r="S357" s="38" t="s">
        <v>412</v>
      </c>
      <c r="T357" s="89"/>
      <c r="U357" s="90"/>
      <c r="V357" s="90"/>
      <c r="W357" s="90"/>
      <c r="X357" s="90"/>
      <c r="Y357" s="90"/>
      <c r="Z357" s="39" t="str">
        <f t="shared" si="23"/>
        <v/>
      </c>
      <c r="AA357" s="94">
        <f t="shared" si="21"/>
        <v>0</v>
      </c>
      <c r="AB357" s="94">
        <f t="shared" si="24"/>
        <v>0</v>
      </c>
      <c r="AC357" s="223"/>
      <c r="AD357" s="289"/>
      <c r="AE357" s="289"/>
      <c r="AF357" s="211"/>
      <c r="AG357" s="211"/>
      <c r="AH357" s="234"/>
      <c r="AI357" s="234"/>
      <c r="AJ357" s="214"/>
      <c r="AK357" s="214"/>
      <c r="AL357" s="214"/>
      <c r="AM357" s="302"/>
      <c r="AN357" s="302"/>
      <c r="AO357" s="302"/>
      <c r="AP357" s="302"/>
      <c r="AQ357" s="335"/>
      <c r="AR357" s="247"/>
    </row>
    <row r="358" spans="1:44" s="88" customFormat="1" ht="17.100000000000001" customHeight="1">
      <c r="A358" s="321"/>
      <c r="B358" s="273"/>
      <c r="C358" s="332"/>
      <c r="D358" s="273"/>
      <c r="E358" s="276"/>
      <c r="F358" s="273"/>
      <c r="G358" s="279"/>
      <c r="H358" s="270"/>
      <c r="I358" s="287">
        <v>14.2</v>
      </c>
      <c r="J358" s="270"/>
      <c r="K358" s="206"/>
      <c r="L358" s="206"/>
      <c r="M358" s="270"/>
      <c r="N358" s="211"/>
      <c r="O358" s="211"/>
      <c r="P358" s="220"/>
      <c r="Q358" s="206"/>
      <c r="R358" s="227">
        <f>IF(Q358="SI",1,IF(Q358="NO",3,0))</f>
        <v>0</v>
      </c>
      <c r="S358" s="38" t="s">
        <v>413</v>
      </c>
      <c r="T358" s="89"/>
      <c r="U358" s="90"/>
      <c r="V358" s="90"/>
      <c r="W358" s="90"/>
      <c r="X358" s="90"/>
      <c r="Y358" s="90"/>
      <c r="Z358" s="39" t="str">
        <f t="shared" si="23"/>
        <v/>
      </c>
      <c r="AA358" s="94">
        <f t="shared" si="21"/>
        <v>0</v>
      </c>
      <c r="AB358" s="94">
        <f t="shared" si="24"/>
        <v>0</v>
      </c>
      <c r="AC358" s="223"/>
      <c r="AD358" s="289"/>
      <c r="AE358" s="289"/>
      <c r="AF358" s="211"/>
      <c r="AG358" s="211"/>
      <c r="AH358" s="234"/>
      <c r="AI358" s="234"/>
      <c r="AJ358" s="214"/>
      <c r="AK358" s="214"/>
      <c r="AL358" s="214"/>
      <c r="AM358" s="302"/>
      <c r="AN358" s="302"/>
      <c r="AO358" s="302"/>
      <c r="AP358" s="302"/>
      <c r="AQ358" s="335"/>
      <c r="AR358" s="246"/>
    </row>
    <row r="359" spans="1:44" s="88" customFormat="1" ht="17.100000000000001" customHeight="1">
      <c r="A359" s="321"/>
      <c r="B359" s="273"/>
      <c r="C359" s="332"/>
      <c r="D359" s="273"/>
      <c r="E359" s="276"/>
      <c r="F359" s="273"/>
      <c r="G359" s="279"/>
      <c r="H359" s="270"/>
      <c r="I359" s="287"/>
      <c r="J359" s="270"/>
      <c r="K359" s="206"/>
      <c r="L359" s="206"/>
      <c r="M359" s="270"/>
      <c r="N359" s="211"/>
      <c r="O359" s="211"/>
      <c r="P359" s="220"/>
      <c r="Q359" s="206"/>
      <c r="R359" s="226"/>
      <c r="S359" s="38" t="s">
        <v>414</v>
      </c>
      <c r="T359" s="89"/>
      <c r="U359" s="90"/>
      <c r="V359" s="90"/>
      <c r="W359" s="90"/>
      <c r="X359" s="90"/>
      <c r="Y359" s="90"/>
      <c r="Z359" s="39" t="str">
        <f t="shared" si="23"/>
        <v/>
      </c>
      <c r="AA359" s="94">
        <f t="shared" si="21"/>
        <v>0</v>
      </c>
      <c r="AB359" s="94">
        <f t="shared" si="24"/>
        <v>0</v>
      </c>
      <c r="AC359" s="223"/>
      <c r="AD359" s="289"/>
      <c r="AE359" s="289"/>
      <c r="AF359" s="211"/>
      <c r="AG359" s="211"/>
      <c r="AH359" s="234"/>
      <c r="AI359" s="234"/>
      <c r="AJ359" s="214"/>
      <c r="AK359" s="214"/>
      <c r="AL359" s="214"/>
      <c r="AM359" s="302"/>
      <c r="AN359" s="302"/>
      <c r="AO359" s="302"/>
      <c r="AP359" s="302"/>
      <c r="AQ359" s="335"/>
      <c r="AR359" s="247"/>
    </row>
    <row r="360" spans="1:44" s="88" customFormat="1" ht="17.100000000000001" customHeight="1">
      <c r="A360" s="321"/>
      <c r="B360" s="273"/>
      <c r="C360" s="332"/>
      <c r="D360" s="273"/>
      <c r="E360" s="276"/>
      <c r="F360" s="273"/>
      <c r="G360" s="279"/>
      <c r="H360" s="270"/>
      <c r="I360" s="287"/>
      <c r="J360" s="270"/>
      <c r="K360" s="206"/>
      <c r="L360" s="206"/>
      <c r="M360" s="270"/>
      <c r="N360" s="211"/>
      <c r="O360" s="211"/>
      <c r="P360" s="220"/>
      <c r="Q360" s="206"/>
      <c r="R360" s="226"/>
      <c r="S360" s="38" t="s">
        <v>415</v>
      </c>
      <c r="T360" s="89"/>
      <c r="U360" s="90"/>
      <c r="V360" s="90"/>
      <c r="W360" s="90"/>
      <c r="X360" s="90"/>
      <c r="Y360" s="90"/>
      <c r="Z360" s="39" t="str">
        <f t="shared" si="23"/>
        <v/>
      </c>
      <c r="AA360" s="94">
        <f t="shared" si="21"/>
        <v>0</v>
      </c>
      <c r="AB360" s="94">
        <f t="shared" si="24"/>
        <v>0</v>
      </c>
      <c r="AC360" s="223"/>
      <c r="AD360" s="289"/>
      <c r="AE360" s="289"/>
      <c r="AF360" s="211"/>
      <c r="AG360" s="211"/>
      <c r="AH360" s="234"/>
      <c r="AI360" s="234"/>
      <c r="AJ360" s="214"/>
      <c r="AK360" s="214"/>
      <c r="AL360" s="214"/>
      <c r="AM360" s="302"/>
      <c r="AN360" s="302"/>
      <c r="AO360" s="302"/>
      <c r="AP360" s="302"/>
      <c r="AQ360" s="335"/>
      <c r="AR360" s="247"/>
    </row>
    <row r="361" spans="1:44" s="88" customFormat="1" ht="17.100000000000001" customHeight="1">
      <c r="A361" s="321"/>
      <c r="B361" s="273"/>
      <c r="C361" s="332"/>
      <c r="D361" s="273"/>
      <c r="E361" s="276"/>
      <c r="F361" s="273"/>
      <c r="G361" s="279"/>
      <c r="H361" s="270"/>
      <c r="I361" s="287"/>
      <c r="J361" s="270"/>
      <c r="K361" s="206"/>
      <c r="L361" s="206"/>
      <c r="M361" s="270"/>
      <c r="N361" s="211"/>
      <c r="O361" s="211"/>
      <c r="P361" s="220"/>
      <c r="Q361" s="206"/>
      <c r="R361" s="226"/>
      <c r="S361" s="38" t="s">
        <v>416</v>
      </c>
      <c r="T361" s="89"/>
      <c r="U361" s="90"/>
      <c r="V361" s="90"/>
      <c r="W361" s="90"/>
      <c r="X361" s="90"/>
      <c r="Y361" s="90"/>
      <c r="Z361" s="39" t="str">
        <f t="shared" si="23"/>
        <v/>
      </c>
      <c r="AA361" s="94">
        <f t="shared" si="21"/>
        <v>0</v>
      </c>
      <c r="AB361" s="94">
        <f t="shared" si="24"/>
        <v>0</v>
      </c>
      <c r="AC361" s="223"/>
      <c r="AD361" s="289"/>
      <c r="AE361" s="289"/>
      <c r="AF361" s="211"/>
      <c r="AG361" s="211"/>
      <c r="AH361" s="234"/>
      <c r="AI361" s="234"/>
      <c r="AJ361" s="214"/>
      <c r="AK361" s="214"/>
      <c r="AL361" s="214"/>
      <c r="AM361" s="302"/>
      <c r="AN361" s="302"/>
      <c r="AO361" s="302"/>
      <c r="AP361" s="302"/>
      <c r="AQ361" s="335"/>
      <c r="AR361" s="247"/>
    </row>
    <row r="362" spans="1:44" s="88" customFormat="1" ht="17.100000000000001" customHeight="1">
      <c r="A362" s="321"/>
      <c r="B362" s="273"/>
      <c r="C362" s="332"/>
      <c r="D362" s="273"/>
      <c r="E362" s="276"/>
      <c r="F362" s="273"/>
      <c r="G362" s="279"/>
      <c r="H362" s="270"/>
      <c r="I362" s="287"/>
      <c r="J362" s="270"/>
      <c r="K362" s="206"/>
      <c r="L362" s="206"/>
      <c r="M362" s="270"/>
      <c r="N362" s="211"/>
      <c r="O362" s="211"/>
      <c r="P362" s="220"/>
      <c r="Q362" s="206"/>
      <c r="R362" s="226"/>
      <c r="S362" s="38" t="s">
        <v>417</v>
      </c>
      <c r="T362" s="89"/>
      <c r="U362" s="90"/>
      <c r="V362" s="90"/>
      <c r="W362" s="90"/>
      <c r="X362" s="90"/>
      <c r="Y362" s="90"/>
      <c r="Z362" s="39" t="str">
        <f t="shared" si="23"/>
        <v/>
      </c>
      <c r="AA362" s="94">
        <f t="shared" si="21"/>
        <v>0</v>
      </c>
      <c r="AB362" s="94">
        <f t="shared" si="24"/>
        <v>0</v>
      </c>
      <c r="AC362" s="223"/>
      <c r="AD362" s="289"/>
      <c r="AE362" s="289"/>
      <c r="AF362" s="211"/>
      <c r="AG362" s="211"/>
      <c r="AH362" s="234"/>
      <c r="AI362" s="234"/>
      <c r="AJ362" s="214"/>
      <c r="AK362" s="214"/>
      <c r="AL362" s="214"/>
      <c r="AM362" s="302"/>
      <c r="AN362" s="302"/>
      <c r="AO362" s="302"/>
      <c r="AP362" s="302"/>
      <c r="AQ362" s="335"/>
      <c r="AR362" s="247"/>
    </row>
    <row r="363" spans="1:44" s="88" customFormat="1" ht="17.100000000000001" customHeight="1">
      <c r="A363" s="321"/>
      <c r="B363" s="273"/>
      <c r="C363" s="332"/>
      <c r="D363" s="273"/>
      <c r="E363" s="276"/>
      <c r="F363" s="273"/>
      <c r="G363" s="279"/>
      <c r="H363" s="270"/>
      <c r="I363" s="287">
        <v>14.3</v>
      </c>
      <c r="J363" s="270"/>
      <c r="K363" s="206"/>
      <c r="L363" s="206"/>
      <c r="M363" s="270"/>
      <c r="N363" s="211"/>
      <c r="O363" s="211"/>
      <c r="P363" s="220"/>
      <c r="Q363" s="206"/>
      <c r="R363" s="227">
        <f>IF(Q363="SI",1,IF(Q363="NO",3,0))</f>
        <v>0</v>
      </c>
      <c r="S363" s="38" t="s">
        <v>418</v>
      </c>
      <c r="T363" s="89"/>
      <c r="U363" s="90"/>
      <c r="V363" s="90"/>
      <c r="W363" s="90"/>
      <c r="X363" s="90"/>
      <c r="Y363" s="90"/>
      <c r="Z363" s="39" t="str">
        <f t="shared" si="23"/>
        <v/>
      </c>
      <c r="AA363" s="94">
        <f t="shared" si="21"/>
        <v>0</v>
      </c>
      <c r="AB363" s="94">
        <f t="shared" si="24"/>
        <v>0</v>
      </c>
      <c r="AC363" s="223"/>
      <c r="AD363" s="289"/>
      <c r="AE363" s="289"/>
      <c r="AF363" s="211"/>
      <c r="AG363" s="211"/>
      <c r="AH363" s="234"/>
      <c r="AI363" s="234"/>
      <c r="AJ363" s="214"/>
      <c r="AK363" s="214"/>
      <c r="AL363" s="214"/>
      <c r="AM363" s="302"/>
      <c r="AN363" s="302"/>
      <c r="AO363" s="302"/>
      <c r="AP363" s="302"/>
      <c r="AQ363" s="335"/>
      <c r="AR363" s="246"/>
    </row>
    <row r="364" spans="1:44" s="88" customFormat="1" ht="17.100000000000001" customHeight="1">
      <c r="A364" s="321"/>
      <c r="B364" s="273"/>
      <c r="C364" s="332"/>
      <c r="D364" s="273"/>
      <c r="E364" s="276"/>
      <c r="F364" s="273"/>
      <c r="G364" s="279"/>
      <c r="H364" s="270"/>
      <c r="I364" s="287"/>
      <c r="J364" s="270"/>
      <c r="K364" s="206"/>
      <c r="L364" s="206"/>
      <c r="M364" s="270"/>
      <c r="N364" s="211"/>
      <c r="O364" s="211"/>
      <c r="P364" s="220"/>
      <c r="Q364" s="206"/>
      <c r="R364" s="226"/>
      <c r="S364" s="38" t="s">
        <v>419</v>
      </c>
      <c r="T364" s="89"/>
      <c r="U364" s="90"/>
      <c r="V364" s="90"/>
      <c r="W364" s="90"/>
      <c r="X364" s="90"/>
      <c r="Y364" s="90"/>
      <c r="Z364" s="39" t="str">
        <f t="shared" si="23"/>
        <v/>
      </c>
      <c r="AA364" s="94">
        <f t="shared" si="21"/>
        <v>0</v>
      </c>
      <c r="AB364" s="94">
        <f t="shared" si="24"/>
        <v>0</v>
      </c>
      <c r="AC364" s="223"/>
      <c r="AD364" s="289"/>
      <c r="AE364" s="289"/>
      <c r="AF364" s="211"/>
      <c r="AG364" s="211"/>
      <c r="AH364" s="234"/>
      <c r="AI364" s="234"/>
      <c r="AJ364" s="214"/>
      <c r="AK364" s="214"/>
      <c r="AL364" s="214"/>
      <c r="AM364" s="302"/>
      <c r="AN364" s="302"/>
      <c r="AO364" s="302"/>
      <c r="AP364" s="302"/>
      <c r="AQ364" s="335"/>
      <c r="AR364" s="247"/>
    </row>
    <row r="365" spans="1:44" s="88" customFormat="1" ht="17.100000000000001" customHeight="1">
      <c r="A365" s="321"/>
      <c r="B365" s="273"/>
      <c r="C365" s="332"/>
      <c r="D365" s="273"/>
      <c r="E365" s="276"/>
      <c r="F365" s="273"/>
      <c r="G365" s="279"/>
      <c r="H365" s="270"/>
      <c r="I365" s="287"/>
      <c r="J365" s="270"/>
      <c r="K365" s="206"/>
      <c r="L365" s="206"/>
      <c r="M365" s="270"/>
      <c r="N365" s="211"/>
      <c r="O365" s="211"/>
      <c r="P365" s="220"/>
      <c r="Q365" s="206"/>
      <c r="R365" s="226"/>
      <c r="S365" s="38" t="s">
        <v>420</v>
      </c>
      <c r="T365" s="89"/>
      <c r="U365" s="90"/>
      <c r="V365" s="90"/>
      <c r="W365" s="90"/>
      <c r="X365" s="90"/>
      <c r="Y365" s="90"/>
      <c r="Z365" s="39" t="str">
        <f t="shared" si="23"/>
        <v/>
      </c>
      <c r="AA365" s="94">
        <f t="shared" si="21"/>
        <v>0</v>
      </c>
      <c r="AB365" s="94">
        <f t="shared" si="24"/>
        <v>0</v>
      </c>
      <c r="AC365" s="223"/>
      <c r="AD365" s="289"/>
      <c r="AE365" s="289"/>
      <c r="AF365" s="211"/>
      <c r="AG365" s="211"/>
      <c r="AH365" s="234"/>
      <c r="AI365" s="234"/>
      <c r="AJ365" s="214"/>
      <c r="AK365" s="214"/>
      <c r="AL365" s="214"/>
      <c r="AM365" s="302"/>
      <c r="AN365" s="302"/>
      <c r="AO365" s="302"/>
      <c r="AP365" s="302"/>
      <c r="AQ365" s="335"/>
      <c r="AR365" s="247"/>
    </row>
    <row r="366" spans="1:44" s="88" customFormat="1" ht="17.100000000000001" customHeight="1">
      <c r="A366" s="321"/>
      <c r="B366" s="273"/>
      <c r="C366" s="332"/>
      <c r="D366" s="273"/>
      <c r="E366" s="276"/>
      <c r="F366" s="273"/>
      <c r="G366" s="279"/>
      <c r="H366" s="270"/>
      <c r="I366" s="287"/>
      <c r="J366" s="270"/>
      <c r="K366" s="206"/>
      <c r="L366" s="206"/>
      <c r="M366" s="270"/>
      <c r="N366" s="211"/>
      <c r="O366" s="211"/>
      <c r="P366" s="220"/>
      <c r="Q366" s="206"/>
      <c r="R366" s="226"/>
      <c r="S366" s="38" t="s">
        <v>421</v>
      </c>
      <c r="T366" s="89"/>
      <c r="U366" s="90"/>
      <c r="V366" s="90"/>
      <c r="W366" s="90"/>
      <c r="X366" s="90"/>
      <c r="Y366" s="90"/>
      <c r="Z366" s="39" t="str">
        <f t="shared" si="23"/>
        <v/>
      </c>
      <c r="AA366" s="94">
        <f t="shared" si="21"/>
        <v>0</v>
      </c>
      <c r="AB366" s="94">
        <f t="shared" si="24"/>
        <v>0</v>
      </c>
      <c r="AC366" s="223"/>
      <c r="AD366" s="289"/>
      <c r="AE366" s="289"/>
      <c r="AF366" s="211"/>
      <c r="AG366" s="211"/>
      <c r="AH366" s="234"/>
      <c r="AI366" s="234"/>
      <c r="AJ366" s="214"/>
      <c r="AK366" s="214"/>
      <c r="AL366" s="214"/>
      <c r="AM366" s="302"/>
      <c r="AN366" s="302"/>
      <c r="AO366" s="302"/>
      <c r="AP366" s="302"/>
      <c r="AQ366" s="335"/>
      <c r="AR366" s="247"/>
    </row>
    <row r="367" spans="1:44" s="88" customFormat="1" ht="17.100000000000001" customHeight="1">
      <c r="A367" s="321"/>
      <c r="B367" s="273"/>
      <c r="C367" s="332"/>
      <c r="D367" s="273"/>
      <c r="E367" s="276"/>
      <c r="F367" s="273"/>
      <c r="G367" s="279"/>
      <c r="H367" s="270"/>
      <c r="I367" s="287"/>
      <c r="J367" s="270"/>
      <c r="K367" s="206"/>
      <c r="L367" s="206"/>
      <c r="M367" s="270"/>
      <c r="N367" s="211"/>
      <c r="O367" s="211"/>
      <c r="P367" s="220"/>
      <c r="Q367" s="206"/>
      <c r="R367" s="226"/>
      <c r="S367" s="38" t="s">
        <v>422</v>
      </c>
      <c r="T367" s="89"/>
      <c r="U367" s="90"/>
      <c r="V367" s="90"/>
      <c r="W367" s="90"/>
      <c r="X367" s="90"/>
      <c r="Y367" s="90"/>
      <c r="Z367" s="39" t="str">
        <f t="shared" si="23"/>
        <v/>
      </c>
      <c r="AA367" s="94">
        <f t="shared" si="21"/>
        <v>0</v>
      </c>
      <c r="AB367" s="94">
        <f t="shared" si="24"/>
        <v>0</v>
      </c>
      <c r="AC367" s="223"/>
      <c r="AD367" s="289"/>
      <c r="AE367" s="289"/>
      <c r="AF367" s="211"/>
      <c r="AG367" s="211"/>
      <c r="AH367" s="234"/>
      <c r="AI367" s="234"/>
      <c r="AJ367" s="214"/>
      <c r="AK367" s="214"/>
      <c r="AL367" s="214"/>
      <c r="AM367" s="302"/>
      <c r="AN367" s="302"/>
      <c r="AO367" s="302"/>
      <c r="AP367" s="302"/>
      <c r="AQ367" s="335"/>
      <c r="AR367" s="247"/>
    </row>
    <row r="368" spans="1:44" s="88" customFormat="1" ht="17.100000000000001" customHeight="1">
      <c r="A368" s="321"/>
      <c r="B368" s="273"/>
      <c r="C368" s="332"/>
      <c r="D368" s="273"/>
      <c r="E368" s="276"/>
      <c r="F368" s="273"/>
      <c r="G368" s="279"/>
      <c r="H368" s="270"/>
      <c r="I368" s="287">
        <v>14.4</v>
      </c>
      <c r="J368" s="270"/>
      <c r="K368" s="206"/>
      <c r="L368" s="206"/>
      <c r="M368" s="270"/>
      <c r="N368" s="211"/>
      <c r="O368" s="211"/>
      <c r="P368" s="220"/>
      <c r="Q368" s="206"/>
      <c r="R368" s="227">
        <f>IF(Q368="SI",1,IF(Q368="NO",3,0))</f>
        <v>0</v>
      </c>
      <c r="S368" s="38" t="s">
        <v>423</v>
      </c>
      <c r="T368" s="89"/>
      <c r="U368" s="90"/>
      <c r="V368" s="90"/>
      <c r="W368" s="90"/>
      <c r="X368" s="90"/>
      <c r="Y368" s="90"/>
      <c r="Z368" s="39" t="str">
        <f t="shared" si="23"/>
        <v/>
      </c>
      <c r="AA368" s="94">
        <f t="shared" si="21"/>
        <v>0</v>
      </c>
      <c r="AB368" s="94">
        <f t="shared" si="24"/>
        <v>0</v>
      </c>
      <c r="AC368" s="223"/>
      <c r="AD368" s="289"/>
      <c r="AE368" s="289"/>
      <c r="AF368" s="211"/>
      <c r="AG368" s="211"/>
      <c r="AH368" s="234"/>
      <c r="AI368" s="234"/>
      <c r="AJ368" s="214"/>
      <c r="AK368" s="214"/>
      <c r="AL368" s="214"/>
      <c r="AM368" s="302"/>
      <c r="AN368" s="302"/>
      <c r="AO368" s="302"/>
      <c r="AP368" s="302"/>
      <c r="AQ368" s="335"/>
      <c r="AR368" s="246"/>
    </row>
    <row r="369" spans="1:44" s="88" customFormat="1" ht="17.100000000000001" customHeight="1">
      <c r="A369" s="321"/>
      <c r="B369" s="273"/>
      <c r="C369" s="332"/>
      <c r="D369" s="273"/>
      <c r="E369" s="276"/>
      <c r="F369" s="273"/>
      <c r="G369" s="279"/>
      <c r="H369" s="270"/>
      <c r="I369" s="287"/>
      <c r="J369" s="270"/>
      <c r="K369" s="206"/>
      <c r="L369" s="206"/>
      <c r="M369" s="270"/>
      <c r="N369" s="211"/>
      <c r="O369" s="211"/>
      <c r="P369" s="220"/>
      <c r="Q369" s="206"/>
      <c r="R369" s="226"/>
      <c r="S369" s="38" t="s">
        <v>424</v>
      </c>
      <c r="T369" s="89"/>
      <c r="U369" s="90"/>
      <c r="V369" s="90"/>
      <c r="W369" s="90"/>
      <c r="X369" s="90"/>
      <c r="Y369" s="90"/>
      <c r="Z369" s="39" t="str">
        <f t="shared" si="23"/>
        <v/>
      </c>
      <c r="AA369" s="94">
        <f t="shared" si="21"/>
        <v>0</v>
      </c>
      <c r="AB369" s="94">
        <f t="shared" si="24"/>
        <v>0</v>
      </c>
      <c r="AC369" s="223"/>
      <c r="AD369" s="289"/>
      <c r="AE369" s="289"/>
      <c r="AF369" s="211"/>
      <c r="AG369" s="211"/>
      <c r="AH369" s="234"/>
      <c r="AI369" s="234"/>
      <c r="AJ369" s="214"/>
      <c r="AK369" s="214"/>
      <c r="AL369" s="214"/>
      <c r="AM369" s="302"/>
      <c r="AN369" s="302"/>
      <c r="AO369" s="302"/>
      <c r="AP369" s="302"/>
      <c r="AQ369" s="335"/>
      <c r="AR369" s="247"/>
    </row>
    <row r="370" spans="1:44" s="88" customFormat="1" ht="17.100000000000001" customHeight="1">
      <c r="A370" s="321"/>
      <c r="B370" s="273"/>
      <c r="C370" s="332"/>
      <c r="D370" s="273"/>
      <c r="E370" s="276"/>
      <c r="F370" s="273"/>
      <c r="G370" s="279"/>
      <c r="H370" s="270"/>
      <c r="I370" s="287"/>
      <c r="J370" s="270"/>
      <c r="K370" s="206"/>
      <c r="L370" s="206"/>
      <c r="M370" s="270"/>
      <c r="N370" s="211"/>
      <c r="O370" s="211"/>
      <c r="P370" s="220"/>
      <c r="Q370" s="206"/>
      <c r="R370" s="226"/>
      <c r="S370" s="38" t="s">
        <v>425</v>
      </c>
      <c r="T370" s="89"/>
      <c r="U370" s="90"/>
      <c r="V370" s="90"/>
      <c r="W370" s="90"/>
      <c r="X370" s="90"/>
      <c r="Y370" s="90"/>
      <c r="Z370" s="39" t="str">
        <f t="shared" si="23"/>
        <v/>
      </c>
      <c r="AA370" s="94">
        <f t="shared" si="21"/>
        <v>0</v>
      </c>
      <c r="AB370" s="94">
        <f t="shared" si="24"/>
        <v>0</v>
      </c>
      <c r="AC370" s="223"/>
      <c r="AD370" s="289"/>
      <c r="AE370" s="289"/>
      <c r="AF370" s="211"/>
      <c r="AG370" s="211"/>
      <c r="AH370" s="234"/>
      <c r="AI370" s="234"/>
      <c r="AJ370" s="214"/>
      <c r="AK370" s="214"/>
      <c r="AL370" s="214"/>
      <c r="AM370" s="302"/>
      <c r="AN370" s="302"/>
      <c r="AO370" s="302"/>
      <c r="AP370" s="302"/>
      <c r="AQ370" s="335"/>
      <c r="AR370" s="247"/>
    </row>
    <row r="371" spans="1:44" s="88" customFormat="1" ht="17.100000000000001" customHeight="1">
      <c r="A371" s="321"/>
      <c r="B371" s="273"/>
      <c r="C371" s="332"/>
      <c r="D371" s="273"/>
      <c r="E371" s="276"/>
      <c r="F371" s="273"/>
      <c r="G371" s="279"/>
      <c r="H371" s="270"/>
      <c r="I371" s="287"/>
      <c r="J371" s="270"/>
      <c r="K371" s="206"/>
      <c r="L371" s="206"/>
      <c r="M371" s="270"/>
      <c r="N371" s="211"/>
      <c r="O371" s="211"/>
      <c r="P371" s="220"/>
      <c r="Q371" s="206"/>
      <c r="R371" s="226"/>
      <c r="S371" s="38" t="s">
        <v>426</v>
      </c>
      <c r="T371" s="89"/>
      <c r="U371" s="90"/>
      <c r="V371" s="90"/>
      <c r="W371" s="90"/>
      <c r="X371" s="90"/>
      <c r="Y371" s="90"/>
      <c r="Z371" s="39" t="str">
        <f t="shared" si="23"/>
        <v/>
      </c>
      <c r="AA371" s="94">
        <f t="shared" si="21"/>
        <v>0</v>
      </c>
      <c r="AB371" s="94">
        <f t="shared" si="24"/>
        <v>0</v>
      </c>
      <c r="AC371" s="223"/>
      <c r="AD371" s="289"/>
      <c r="AE371" s="289"/>
      <c r="AF371" s="211"/>
      <c r="AG371" s="211"/>
      <c r="AH371" s="234"/>
      <c r="AI371" s="234"/>
      <c r="AJ371" s="214"/>
      <c r="AK371" s="214"/>
      <c r="AL371" s="214"/>
      <c r="AM371" s="302"/>
      <c r="AN371" s="302"/>
      <c r="AO371" s="302"/>
      <c r="AP371" s="302"/>
      <c r="AQ371" s="335"/>
      <c r="AR371" s="247"/>
    </row>
    <row r="372" spans="1:44" s="88" customFormat="1" ht="17.100000000000001" customHeight="1">
      <c r="A372" s="321"/>
      <c r="B372" s="273"/>
      <c r="C372" s="332"/>
      <c r="D372" s="273"/>
      <c r="E372" s="276"/>
      <c r="F372" s="273"/>
      <c r="G372" s="279"/>
      <c r="H372" s="270"/>
      <c r="I372" s="287"/>
      <c r="J372" s="270"/>
      <c r="K372" s="206"/>
      <c r="L372" s="206"/>
      <c r="M372" s="270"/>
      <c r="N372" s="211"/>
      <c r="O372" s="211"/>
      <c r="P372" s="220"/>
      <c r="Q372" s="206"/>
      <c r="R372" s="226"/>
      <c r="S372" s="38" t="s">
        <v>427</v>
      </c>
      <c r="T372" s="89"/>
      <c r="U372" s="90"/>
      <c r="V372" s="90"/>
      <c r="W372" s="90"/>
      <c r="X372" s="90"/>
      <c r="Y372" s="90"/>
      <c r="Z372" s="39" t="str">
        <f t="shared" si="23"/>
        <v/>
      </c>
      <c r="AA372" s="94">
        <f t="shared" si="21"/>
        <v>0</v>
      </c>
      <c r="AB372" s="94">
        <f t="shared" si="24"/>
        <v>0</v>
      </c>
      <c r="AC372" s="223"/>
      <c r="AD372" s="289"/>
      <c r="AE372" s="289"/>
      <c r="AF372" s="211"/>
      <c r="AG372" s="211"/>
      <c r="AH372" s="234"/>
      <c r="AI372" s="234"/>
      <c r="AJ372" s="214"/>
      <c r="AK372" s="214"/>
      <c r="AL372" s="214"/>
      <c r="AM372" s="302"/>
      <c r="AN372" s="302"/>
      <c r="AO372" s="302"/>
      <c r="AP372" s="302"/>
      <c r="AQ372" s="335"/>
      <c r="AR372" s="247"/>
    </row>
    <row r="373" spans="1:44" s="88" customFormat="1" ht="17.100000000000001" customHeight="1">
      <c r="A373" s="321"/>
      <c r="B373" s="273"/>
      <c r="C373" s="332"/>
      <c r="D373" s="273"/>
      <c r="E373" s="276"/>
      <c r="F373" s="273"/>
      <c r="G373" s="279"/>
      <c r="H373" s="270"/>
      <c r="I373" s="287">
        <v>14.5</v>
      </c>
      <c r="J373" s="270"/>
      <c r="K373" s="206"/>
      <c r="L373" s="206"/>
      <c r="M373" s="270"/>
      <c r="N373" s="211"/>
      <c r="O373" s="211"/>
      <c r="P373" s="220"/>
      <c r="Q373" s="206"/>
      <c r="R373" s="227">
        <f>IF(Q373="SI",1,IF(Q373="NO",3,0))</f>
        <v>0</v>
      </c>
      <c r="S373" s="38" t="s">
        <v>428</v>
      </c>
      <c r="T373" s="89"/>
      <c r="U373" s="90"/>
      <c r="V373" s="90"/>
      <c r="W373" s="90"/>
      <c r="X373" s="90"/>
      <c r="Y373" s="90"/>
      <c r="Z373" s="39" t="str">
        <f t="shared" si="23"/>
        <v/>
      </c>
      <c r="AA373" s="94">
        <f t="shared" si="21"/>
        <v>0</v>
      </c>
      <c r="AB373" s="94">
        <f t="shared" si="24"/>
        <v>0</v>
      </c>
      <c r="AC373" s="223"/>
      <c r="AD373" s="289"/>
      <c r="AE373" s="289"/>
      <c r="AF373" s="211"/>
      <c r="AG373" s="211"/>
      <c r="AH373" s="234"/>
      <c r="AI373" s="234"/>
      <c r="AJ373" s="214"/>
      <c r="AK373" s="214"/>
      <c r="AL373" s="214"/>
      <c r="AM373" s="302"/>
      <c r="AN373" s="302"/>
      <c r="AO373" s="302"/>
      <c r="AP373" s="302"/>
      <c r="AQ373" s="335"/>
      <c r="AR373" s="246"/>
    </row>
    <row r="374" spans="1:44" s="88" customFormat="1" ht="17.100000000000001" customHeight="1">
      <c r="A374" s="321"/>
      <c r="B374" s="273"/>
      <c r="C374" s="332"/>
      <c r="D374" s="273"/>
      <c r="E374" s="276"/>
      <c r="F374" s="273"/>
      <c r="G374" s="279"/>
      <c r="H374" s="270"/>
      <c r="I374" s="287"/>
      <c r="J374" s="270"/>
      <c r="K374" s="206"/>
      <c r="L374" s="206"/>
      <c r="M374" s="270"/>
      <c r="N374" s="211"/>
      <c r="O374" s="211"/>
      <c r="P374" s="220"/>
      <c r="Q374" s="206"/>
      <c r="R374" s="226"/>
      <c r="S374" s="38" t="s">
        <v>429</v>
      </c>
      <c r="T374" s="89"/>
      <c r="U374" s="90"/>
      <c r="V374" s="90"/>
      <c r="W374" s="90"/>
      <c r="X374" s="90"/>
      <c r="Y374" s="90"/>
      <c r="Z374" s="39" t="str">
        <f t="shared" si="23"/>
        <v/>
      </c>
      <c r="AA374" s="94">
        <f t="shared" si="21"/>
        <v>0</v>
      </c>
      <c r="AB374" s="94">
        <f t="shared" si="24"/>
        <v>0</v>
      </c>
      <c r="AC374" s="223"/>
      <c r="AD374" s="289"/>
      <c r="AE374" s="289"/>
      <c r="AF374" s="211"/>
      <c r="AG374" s="211"/>
      <c r="AH374" s="234"/>
      <c r="AI374" s="234"/>
      <c r="AJ374" s="214"/>
      <c r="AK374" s="214"/>
      <c r="AL374" s="214"/>
      <c r="AM374" s="302"/>
      <c r="AN374" s="302"/>
      <c r="AO374" s="302"/>
      <c r="AP374" s="302"/>
      <c r="AQ374" s="335"/>
      <c r="AR374" s="247"/>
    </row>
    <row r="375" spans="1:44" s="88" customFormat="1" ht="17.100000000000001" customHeight="1">
      <c r="A375" s="321"/>
      <c r="B375" s="273"/>
      <c r="C375" s="332"/>
      <c r="D375" s="273"/>
      <c r="E375" s="276"/>
      <c r="F375" s="273"/>
      <c r="G375" s="279"/>
      <c r="H375" s="270"/>
      <c r="I375" s="287"/>
      <c r="J375" s="270"/>
      <c r="K375" s="206"/>
      <c r="L375" s="206"/>
      <c r="M375" s="270"/>
      <c r="N375" s="211"/>
      <c r="O375" s="211"/>
      <c r="P375" s="220"/>
      <c r="Q375" s="206"/>
      <c r="R375" s="226"/>
      <c r="S375" s="38" t="s">
        <v>430</v>
      </c>
      <c r="T375" s="89"/>
      <c r="U375" s="90"/>
      <c r="V375" s="90"/>
      <c r="W375" s="90"/>
      <c r="X375" s="90"/>
      <c r="Y375" s="90"/>
      <c r="Z375" s="39" t="str">
        <f t="shared" si="23"/>
        <v/>
      </c>
      <c r="AA375" s="94">
        <f t="shared" si="21"/>
        <v>0</v>
      </c>
      <c r="AB375" s="94">
        <f t="shared" si="24"/>
        <v>0</v>
      </c>
      <c r="AC375" s="223"/>
      <c r="AD375" s="289"/>
      <c r="AE375" s="289"/>
      <c r="AF375" s="211"/>
      <c r="AG375" s="211"/>
      <c r="AH375" s="234"/>
      <c r="AI375" s="234"/>
      <c r="AJ375" s="214"/>
      <c r="AK375" s="214"/>
      <c r="AL375" s="214"/>
      <c r="AM375" s="302"/>
      <c r="AN375" s="302"/>
      <c r="AO375" s="302"/>
      <c r="AP375" s="302"/>
      <c r="AQ375" s="335"/>
      <c r="AR375" s="247"/>
    </row>
    <row r="376" spans="1:44" s="88" customFormat="1" ht="17.100000000000001" customHeight="1">
      <c r="A376" s="321"/>
      <c r="B376" s="273"/>
      <c r="C376" s="332"/>
      <c r="D376" s="273"/>
      <c r="E376" s="276"/>
      <c r="F376" s="273"/>
      <c r="G376" s="279"/>
      <c r="H376" s="270"/>
      <c r="I376" s="287"/>
      <c r="J376" s="270"/>
      <c r="K376" s="206"/>
      <c r="L376" s="206"/>
      <c r="M376" s="270"/>
      <c r="N376" s="211"/>
      <c r="O376" s="211"/>
      <c r="P376" s="220"/>
      <c r="Q376" s="206"/>
      <c r="R376" s="226"/>
      <c r="S376" s="38" t="s">
        <v>431</v>
      </c>
      <c r="T376" s="89"/>
      <c r="U376" s="90"/>
      <c r="V376" s="90"/>
      <c r="W376" s="90"/>
      <c r="X376" s="90"/>
      <c r="Y376" s="90"/>
      <c r="Z376" s="39" t="str">
        <f t="shared" si="23"/>
        <v/>
      </c>
      <c r="AA376" s="94">
        <f t="shared" si="21"/>
        <v>0</v>
      </c>
      <c r="AB376" s="94">
        <f t="shared" si="24"/>
        <v>0</v>
      </c>
      <c r="AC376" s="223"/>
      <c r="AD376" s="289"/>
      <c r="AE376" s="289"/>
      <c r="AF376" s="211"/>
      <c r="AG376" s="211"/>
      <c r="AH376" s="234"/>
      <c r="AI376" s="234"/>
      <c r="AJ376" s="214"/>
      <c r="AK376" s="214"/>
      <c r="AL376" s="214"/>
      <c r="AM376" s="302"/>
      <c r="AN376" s="302"/>
      <c r="AO376" s="302"/>
      <c r="AP376" s="302"/>
      <c r="AQ376" s="335"/>
      <c r="AR376" s="247"/>
    </row>
    <row r="377" spans="1:44" s="88" customFormat="1" ht="17.100000000000001" customHeight="1">
      <c r="A377" s="322"/>
      <c r="B377" s="274"/>
      <c r="C377" s="333"/>
      <c r="D377" s="274"/>
      <c r="E377" s="277"/>
      <c r="F377" s="274"/>
      <c r="G377" s="280"/>
      <c r="H377" s="271"/>
      <c r="I377" s="330"/>
      <c r="J377" s="271"/>
      <c r="K377" s="207"/>
      <c r="L377" s="207"/>
      <c r="M377" s="271"/>
      <c r="N377" s="212"/>
      <c r="O377" s="212"/>
      <c r="P377" s="221"/>
      <c r="Q377" s="207"/>
      <c r="R377" s="228"/>
      <c r="S377" s="40" t="s">
        <v>432</v>
      </c>
      <c r="T377" s="91"/>
      <c r="U377" s="92"/>
      <c r="V377" s="92"/>
      <c r="W377" s="92"/>
      <c r="X377" s="92"/>
      <c r="Y377" s="92"/>
      <c r="Z377" s="41" t="str">
        <f t="shared" si="23"/>
        <v/>
      </c>
      <c r="AA377" s="95">
        <f t="shared" si="21"/>
        <v>0</v>
      </c>
      <c r="AB377" s="95">
        <f t="shared" si="24"/>
        <v>0</v>
      </c>
      <c r="AC377" s="224"/>
      <c r="AD377" s="290"/>
      <c r="AE377" s="290"/>
      <c r="AF377" s="212"/>
      <c r="AG377" s="212"/>
      <c r="AH377" s="235"/>
      <c r="AI377" s="235"/>
      <c r="AJ377" s="215"/>
      <c r="AK377" s="215"/>
      <c r="AL377" s="215"/>
      <c r="AM377" s="303"/>
      <c r="AN377" s="303"/>
      <c r="AO377" s="303"/>
      <c r="AP377" s="303"/>
      <c r="AQ377" s="336"/>
      <c r="AR377" s="248"/>
    </row>
    <row r="378" spans="1:44" s="88" customFormat="1" ht="17.100000000000001" customHeight="1">
      <c r="A378" s="317" t="str">
        <f>IF(E378&lt;&gt;"",'Información General'!$D$14&amp;"_"&amp;+$A$1+15,"")</f>
        <v/>
      </c>
      <c r="B378" s="260"/>
      <c r="C378" s="337"/>
      <c r="D378" s="260"/>
      <c r="E378" s="263"/>
      <c r="F378" s="260"/>
      <c r="G378" s="266"/>
      <c r="H378" s="269"/>
      <c r="I378" s="316">
        <v>15.1</v>
      </c>
      <c r="J378" s="291"/>
      <c r="K378" s="259"/>
      <c r="L378" s="259"/>
      <c r="M378" s="291"/>
      <c r="N378" s="292"/>
      <c r="O378" s="292"/>
      <c r="P378" s="238" t="str">
        <f>IF(AND(N378&lt;&gt;"",O378&lt;&gt;""),IF(AND(N378&gt;5,O378&gt;5),"I",IF(AND(N378&lt;=5,O378&gt;5),"II",IF(AND(N378&gt;5,O378&lt;=5),"IV",IF(AND(N378&lt;=5,O378&lt;=5),"III")))),"")</f>
        <v/>
      </c>
      <c r="Q378" s="259"/>
      <c r="R378" s="340">
        <f>IF(Q378="SI",1,IF(Q378="NO",3,0))</f>
        <v>0</v>
      </c>
      <c r="S378" s="36" t="s">
        <v>433</v>
      </c>
      <c r="T378" s="86" t="s">
        <v>677</v>
      </c>
      <c r="U378" s="87" t="s">
        <v>6</v>
      </c>
      <c r="V378" s="87" t="s">
        <v>9</v>
      </c>
      <c r="W378" s="87" t="s">
        <v>9</v>
      </c>
      <c r="X378" s="87" t="s">
        <v>9</v>
      </c>
      <c r="Y378" s="87" t="s">
        <v>9</v>
      </c>
      <c r="Z378" s="37" t="str">
        <f t="shared" si="23"/>
        <v>Suficiente</v>
      </c>
      <c r="AA378" s="93">
        <f>IF(Z378="Suficiente",1,0)</f>
        <v>1</v>
      </c>
      <c r="AB378" s="93">
        <f>IF(Z378="Deficiente",1,0)</f>
        <v>0</v>
      </c>
      <c r="AC378" s="341" t="str">
        <f>IF(SUM(R378:R402)&gt;=1,IF((SUM(R378:R402)/COUNTA(Q378:Q402))=1,IF(SUM(AA378:AA402)&gt;=1,IF(SUM(AA378:AA402)/(SUM(AA378:AA402)+SUM(AB378:AB402))=100%,"SI","NO"),"NO"),"NO"),"")</f>
        <v/>
      </c>
      <c r="AD378" s="288" t="str">
        <f>IF($N378=1,"b","")</f>
        <v/>
      </c>
      <c r="AE378" s="288" t="str">
        <f>IF($O378=1,"b","")</f>
        <v/>
      </c>
      <c r="AF378" s="292"/>
      <c r="AG378" s="292"/>
      <c r="AH378" s="233">
        <f>IF(OR($AD378="b",$AE378="b"),2,0)</f>
        <v>0</v>
      </c>
      <c r="AI378" s="233">
        <f>IF(AND($N378=1,$AF378=1,$O378=1,$AG378=1),1,0)</f>
        <v>0</v>
      </c>
      <c r="AJ378" s="216">
        <f>IF(AF378&lt;&gt;"",IF(AI378=1,1,IF(OR($AF378&gt;$N378,AND($AC378="SI",$AF378=$N378),AND($AC378="NO",$AF378&lt;&gt;$N378)),0,1)),0)</f>
        <v>0</v>
      </c>
      <c r="AK378" s="216">
        <f>IF(AG378&lt;&gt;"",IF(AI378=1,1,IF(OR(AG378&gt;O378,AND(AC378="SI",AG378=O378),AND(AC378="NO",AG378&lt;&gt;O378)),0,1)),0)</f>
        <v>0</v>
      </c>
      <c r="AL378" s="216">
        <f>IF(AC378&lt;&gt;"",(+AI378+AJ378+AK378),0)</f>
        <v>0</v>
      </c>
      <c r="AM378" s="301" t="str">
        <f>IF($AL378&gt;=2,IF(AND($AF378="",$AG378=""),"",IF(AND($AF378&gt;5,$AG378&gt;5),"I","")),"")</f>
        <v/>
      </c>
      <c r="AN378" s="301" t="str">
        <f>IF($AL378&gt;=2,IF(AND($AF378="",$AG378=""),"",IF(AND($AF378&lt;6,$AG378&gt;5),"II","")),"")</f>
        <v/>
      </c>
      <c r="AO378" s="301" t="str">
        <f>IF($AL378&gt;=2,IF(AND($AF378="",$AG378=""),"",IF(AND($AF378&lt;6,$AG378&lt;6),"III","")),"")</f>
        <v/>
      </c>
      <c r="AP378" s="301" t="str">
        <f>IF($AL378&gt;=2,IF(AND($AF378="",$AG378=""),"",IF(AND($AF378&gt;5,$AG378&lt;6),"IV","")),"")</f>
        <v/>
      </c>
      <c r="AQ378" s="306"/>
      <c r="AR378" s="304"/>
    </row>
    <row r="379" spans="1:44" s="88" customFormat="1" ht="17.100000000000001" customHeight="1">
      <c r="A379" s="318"/>
      <c r="B379" s="261"/>
      <c r="C379" s="338"/>
      <c r="D379" s="261"/>
      <c r="E379" s="264"/>
      <c r="F379" s="261"/>
      <c r="G379" s="267"/>
      <c r="H379" s="270"/>
      <c r="I379" s="282"/>
      <c r="J379" s="284"/>
      <c r="K379" s="209"/>
      <c r="L379" s="209"/>
      <c r="M379" s="284"/>
      <c r="N379" s="293"/>
      <c r="O379" s="293"/>
      <c r="P379" s="239"/>
      <c r="Q379" s="209"/>
      <c r="R379" s="226"/>
      <c r="S379" s="38" t="s">
        <v>434</v>
      </c>
      <c r="T379" s="89"/>
      <c r="U379" s="90"/>
      <c r="V379" s="90"/>
      <c r="W379" s="90"/>
      <c r="X379" s="90"/>
      <c r="Y379" s="90"/>
      <c r="Z379" s="39" t="str">
        <f t="shared" si="23"/>
        <v/>
      </c>
      <c r="AA379" s="94">
        <f t="shared" si="21"/>
        <v>0</v>
      </c>
      <c r="AB379" s="94">
        <f t="shared" ref="AB379:AB402" si="25">IF(Z379="Deficiente",1,0)</f>
        <v>0</v>
      </c>
      <c r="AC379" s="342"/>
      <c r="AD379" s="289"/>
      <c r="AE379" s="289"/>
      <c r="AF379" s="293"/>
      <c r="AG379" s="293"/>
      <c r="AH379" s="234"/>
      <c r="AI379" s="234"/>
      <c r="AJ379" s="217"/>
      <c r="AK379" s="217"/>
      <c r="AL379" s="217"/>
      <c r="AM379" s="302"/>
      <c r="AN379" s="302"/>
      <c r="AO379" s="302"/>
      <c r="AP379" s="302"/>
      <c r="AQ379" s="307"/>
      <c r="AR379" s="247"/>
    </row>
    <row r="380" spans="1:44" s="88" customFormat="1" ht="17.100000000000001" customHeight="1">
      <c r="A380" s="318"/>
      <c r="B380" s="261"/>
      <c r="C380" s="338"/>
      <c r="D380" s="261"/>
      <c r="E380" s="264"/>
      <c r="F380" s="261"/>
      <c r="G380" s="267"/>
      <c r="H380" s="270"/>
      <c r="I380" s="282"/>
      <c r="J380" s="284"/>
      <c r="K380" s="209"/>
      <c r="L380" s="209"/>
      <c r="M380" s="284"/>
      <c r="N380" s="293"/>
      <c r="O380" s="293"/>
      <c r="P380" s="239"/>
      <c r="Q380" s="209"/>
      <c r="R380" s="226"/>
      <c r="S380" s="38" t="s">
        <v>435</v>
      </c>
      <c r="T380" s="89"/>
      <c r="U380" s="90"/>
      <c r="V380" s="90"/>
      <c r="W380" s="90"/>
      <c r="X380" s="90"/>
      <c r="Y380" s="90"/>
      <c r="Z380" s="39" t="str">
        <f t="shared" si="23"/>
        <v/>
      </c>
      <c r="AA380" s="94">
        <f t="shared" si="21"/>
        <v>0</v>
      </c>
      <c r="AB380" s="94">
        <f t="shared" si="25"/>
        <v>0</v>
      </c>
      <c r="AC380" s="342"/>
      <c r="AD380" s="289"/>
      <c r="AE380" s="289"/>
      <c r="AF380" s="293"/>
      <c r="AG380" s="293"/>
      <c r="AH380" s="234"/>
      <c r="AI380" s="234"/>
      <c r="AJ380" s="217"/>
      <c r="AK380" s="217"/>
      <c r="AL380" s="217"/>
      <c r="AM380" s="302"/>
      <c r="AN380" s="302"/>
      <c r="AO380" s="302"/>
      <c r="AP380" s="302"/>
      <c r="AQ380" s="307"/>
      <c r="AR380" s="247"/>
    </row>
    <row r="381" spans="1:44" s="88" customFormat="1" ht="17.100000000000001" customHeight="1">
      <c r="A381" s="318"/>
      <c r="B381" s="261"/>
      <c r="C381" s="338"/>
      <c r="D381" s="261"/>
      <c r="E381" s="264"/>
      <c r="F381" s="261"/>
      <c r="G381" s="267"/>
      <c r="H381" s="270"/>
      <c r="I381" s="282"/>
      <c r="J381" s="284"/>
      <c r="K381" s="209"/>
      <c r="L381" s="209"/>
      <c r="M381" s="284"/>
      <c r="N381" s="293"/>
      <c r="O381" s="293"/>
      <c r="P381" s="239"/>
      <c r="Q381" s="209"/>
      <c r="R381" s="226"/>
      <c r="S381" s="38" t="s">
        <v>436</v>
      </c>
      <c r="T381" s="89"/>
      <c r="U381" s="90"/>
      <c r="V381" s="90"/>
      <c r="W381" s="90"/>
      <c r="X381" s="90"/>
      <c r="Y381" s="90"/>
      <c r="Z381" s="39" t="str">
        <f t="shared" si="23"/>
        <v/>
      </c>
      <c r="AA381" s="94">
        <f t="shared" si="21"/>
        <v>0</v>
      </c>
      <c r="AB381" s="94">
        <f t="shared" si="25"/>
        <v>0</v>
      </c>
      <c r="AC381" s="342"/>
      <c r="AD381" s="289"/>
      <c r="AE381" s="289"/>
      <c r="AF381" s="293"/>
      <c r="AG381" s="293"/>
      <c r="AH381" s="234"/>
      <c r="AI381" s="234"/>
      <c r="AJ381" s="217"/>
      <c r="AK381" s="217"/>
      <c r="AL381" s="217"/>
      <c r="AM381" s="302"/>
      <c r="AN381" s="302"/>
      <c r="AO381" s="302"/>
      <c r="AP381" s="302"/>
      <c r="AQ381" s="307"/>
      <c r="AR381" s="247"/>
    </row>
    <row r="382" spans="1:44" s="88" customFormat="1" ht="17.100000000000001" customHeight="1">
      <c r="A382" s="318"/>
      <c r="B382" s="261"/>
      <c r="C382" s="338"/>
      <c r="D382" s="261"/>
      <c r="E382" s="264"/>
      <c r="F382" s="261"/>
      <c r="G382" s="267"/>
      <c r="H382" s="270"/>
      <c r="I382" s="282"/>
      <c r="J382" s="284"/>
      <c r="K382" s="209"/>
      <c r="L382" s="209"/>
      <c r="M382" s="284"/>
      <c r="N382" s="293"/>
      <c r="O382" s="293"/>
      <c r="P382" s="239"/>
      <c r="Q382" s="209"/>
      <c r="R382" s="226"/>
      <c r="S382" s="38" t="s">
        <v>437</v>
      </c>
      <c r="T382" s="89"/>
      <c r="U382" s="90"/>
      <c r="V382" s="90"/>
      <c r="W382" s="90"/>
      <c r="X382" s="90"/>
      <c r="Y382" s="90"/>
      <c r="Z382" s="39" t="str">
        <f t="shared" si="23"/>
        <v/>
      </c>
      <c r="AA382" s="94">
        <f t="shared" si="21"/>
        <v>0</v>
      </c>
      <c r="AB382" s="94">
        <f t="shared" si="25"/>
        <v>0</v>
      </c>
      <c r="AC382" s="342"/>
      <c r="AD382" s="289"/>
      <c r="AE382" s="289"/>
      <c r="AF382" s="293"/>
      <c r="AG382" s="293"/>
      <c r="AH382" s="234"/>
      <c r="AI382" s="234"/>
      <c r="AJ382" s="217"/>
      <c r="AK382" s="217"/>
      <c r="AL382" s="217"/>
      <c r="AM382" s="302"/>
      <c r="AN382" s="302"/>
      <c r="AO382" s="302"/>
      <c r="AP382" s="302"/>
      <c r="AQ382" s="307"/>
      <c r="AR382" s="247"/>
    </row>
    <row r="383" spans="1:44" s="88" customFormat="1" ht="17.100000000000001" customHeight="1">
      <c r="A383" s="318"/>
      <c r="B383" s="261"/>
      <c r="C383" s="338"/>
      <c r="D383" s="261"/>
      <c r="E383" s="264"/>
      <c r="F383" s="261"/>
      <c r="G383" s="267"/>
      <c r="H383" s="270"/>
      <c r="I383" s="282">
        <v>15.2</v>
      </c>
      <c r="J383" s="284"/>
      <c r="K383" s="209"/>
      <c r="L383" s="209"/>
      <c r="M383" s="284"/>
      <c r="N383" s="293"/>
      <c r="O383" s="293"/>
      <c r="P383" s="239"/>
      <c r="Q383" s="209"/>
      <c r="R383" s="309">
        <f>IF(Q383="SI",1,IF(Q383="NO",3,0))</f>
        <v>0</v>
      </c>
      <c r="S383" s="38" t="s">
        <v>438</v>
      </c>
      <c r="T383" s="89"/>
      <c r="U383" s="90"/>
      <c r="V383" s="90"/>
      <c r="W383" s="90"/>
      <c r="X383" s="90"/>
      <c r="Y383" s="90"/>
      <c r="Z383" s="39" t="str">
        <f t="shared" si="23"/>
        <v/>
      </c>
      <c r="AA383" s="94">
        <f t="shared" si="21"/>
        <v>0</v>
      </c>
      <c r="AB383" s="94">
        <f t="shared" si="25"/>
        <v>0</v>
      </c>
      <c r="AC383" s="342"/>
      <c r="AD383" s="289"/>
      <c r="AE383" s="289"/>
      <c r="AF383" s="293"/>
      <c r="AG383" s="293"/>
      <c r="AH383" s="234"/>
      <c r="AI383" s="234"/>
      <c r="AJ383" s="217"/>
      <c r="AK383" s="217"/>
      <c r="AL383" s="217"/>
      <c r="AM383" s="302"/>
      <c r="AN383" s="302"/>
      <c r="AO383" s="302"/>
      <c r="AP383" s="302"/>
      <c r="AQ383" s="307"/>
      <c r="AR383" s="305"/>
    </row>
    <row r="384" spans="1:44" s="88" customFormat="1" ht="17.100000000000001" customHeight="1">
      <c r="A384" s="318"/>
      <c r="B384" s="261"/>
      <c r="C384" s="338"/>
      <c r="D384" s="261"/>
      <c r="E384" s="264"/>
      <c r="F384" s="261"/>
      <c r="G384" s="267"/>
      <c r="H384" s="270"/>
      <c r="I384" s="282"/>
      <c r="J384" s="284"/>
      <c r="K384" s="209"/>
      <c r="L384" s="209"/>
      <c r="M384" s="284"/>
      <c r="N384" s="293"/>
      <c r="O384" s="293"/>
      <c r="P384" s="239"/>
      <c r="Q384" s="209"/>
      <c r="R384" s="226"/>
      <c r="S384" s="38" t="s">
        <v>439</v>
      </c>
      <c r="T384" s="89"/>
      <c r="U384" s="90"/>
      <c r="V384" s="90"/>
      <c r="W384" s="90"/>
      <c r="X384" s="90"/>
      <c r="Y384" s="90"/>
      <c r="Z384" s="39" t="str">
        <f t="shared" si="23"/>
        <v/>
      </c>
      <c r="AA384" s="94">
        <f t="shared" si="21"/>
        <v>0</v>
      </c>
      <c r="AB384" s="94">
        <f t="shared" si="25"/>
        <v>0</v>
      </c>
      <c r="AC384" s="342"/>
      <c r="AD384" s="289"/>
      <c r="AE384" s="289"/>
      <c r="AF384" s="293"/>
      <c r="AG384" s="293"/>
      <c r="AH384" s="234"/>
      <c r="AI384" s="234"/>
      <c r="AJ384" s="217"/>
      <c r="AK384" s="217"/>
      <c r="AL384" s="217"/>
      <c r="AM384" s="302"/>
      <c r="AN384" s="302"/>
      <c r="AO384" s="302"/>
      <c r="AP384" s="302"/>
      <c r="AQ384" s="307"/>
      <c r="AR384" s="247"/>
    </row>
    <row r="385" spans="1:44" s="88" customFormat="1" ht="17.100000000000001" customHeight="1">
      <c r="A385" s="318"/>
      <c r="B385" s="261"/>
      <c r="C385" s="338"/>
      <c r="D385" s="261"/>
      <c r="E385" s="264"/>
      <c r="F385" s="261"/>
      <c r="G385" s="267"/>
      <c r="H385" s="270"/>
      <c r="I385" s="282"/>
      <c r="J385" s="284"/>
      <c r="K385" s="209"/>
      <c r="L385" s="209"/>
      <c r="M385" s="284"/>
      <c r="N385" s="293"/>
      <c r="O385" s="293"/>
      <c r="P385" s="239"/>
      <c r="Q385" s="209"/>
      <c r="R385" s="226"/>
      <c r="S385" s="38" t="s">
        <v>440</v>
      </c>
      <c r="T385" s="89"/>
      <c r="U385" s="90"/>
      <c r="V385" s="90"/>
      <c r="W385" s="90"/>
      <c r="X385" s="90"/>
      <c r="Y385" s="90"/>
      <c r="Z385" s="39" t="str">
        <f t="shared" si="23"/>
        <v/>
      </c>
      <c r="AA385" s="94">
        <f t="shared" si="21"/>
        <v>0</v>
      </c>
      <c r="AB385" s="94">
        <f t="shared" si="25"/>
        <v>0</v>
      </c>
      <c r="AC385" s="342"/>
      <c r="AD385" s="289"/>
      <c r="AE385" s="289"/>
      <c r="AF385" s="293"/>
      <c r="AG385" s="293"/>
      <c r="AH385" s="234"/>
      <c r="AI385" s="234"/>
      <c r="AJ385" s="217"/>
      <c r="AK385" s="217"/>
      <c r="AL385" s="217"/>
      <c r="AM385" s="302"/>
      <c r="AN385" s="302"/>
      <c r="AO385" s="302"/>
      <c r="AP385" s="302"/>
      <c r="AQ385" s="307"/>
      <c r="AR385" s="247"/>
    </row>
    <row r="386" spans="1:44" s="88" customFormat="1" ht="17.100000000000001" customHeight="1">
      <c r="A386" s="318"/>
      <c r="B386" s="261"/>
      <c r="C386" s="338"/>
      <c r="D386" s="261"/>
      <c r="E386" s="264"/>
      <c r="F386" s="261"/>
      <c r="G386" s="267"/>
      <c r="H386" s="270"/>
      <c r="I386" s="282"/>
      <c r="J386" s="284"/>
      <c r="K386" s="209"/>
      <c r="L386" s="209"/>
      <c r="M386" s="284"/>
      <c r="N386" s="293"/>
      <c r="O386" s="293"/>
      <c r="P386" s="239"/>
      <c r="Q386" s="209"/>
      <c r="R386" s="226"/>
      <c r="S386" s="38" t="s">
        <v>441</v>
      </c>
      <c r="T386" s="89"/>
      <c r="U386" s="90"/>
      <c r="V386" s="90"/>
      <c r="W386" s="90"/>
      <c r="X386" s="90"/>
      <c r="Y386" s="90"/>
      <c r="Z386" s="39" t="str">
        <f t="shared" si="23"/>
        <v/>
      </c>
      <c r="AA386" s="94">
        <f t="shared" si="21"/>
        <v>0</v>
      </c>
      <c r="AB386" s="94">
        <f t="shared" si="25"/>
        <v>0</v>
      </c>
      <c r="AC386" s="342"/>
      <c r="AD386" s="289"/>
      <c r="AE386" s="289"/>
      <c r="AF386" s="293"/>
      <c r="AG386" s="293"/>
      <c r="AH386" s="234"/>
      <c r="AI386" s="234"/>
      <c r="AJ386" s="217"/>
      <c r="AK386" s="217"/>
      <c r="AL386" s="217"/>
      <c r="AM386" s="302"/>
      <c r="AN386" s="302"/>
      <c r="AO386" s="302"/>
      <c r="AP386" s="302"/>
      <c r="AQ386" s="307"/>
      <c r="AR386" s="247"/>
    </row>
    <row r="387" spans="1:44" s="88" customFormat="1" ht="17.100000000000001" customHeight="1">
      <c r="A387" s="318"/>
      <c r="B387" s="261"/>
      <c r="C387" s="338"/>
      <c r="D387" s="261"/>
      <c r="E387" s="264"/>
      <c r="F387" s="261"/>
      <c r="G387" s="267"/>
      <c r="H387" s="270"/>
      <c r="I387" s="282"/>
      <c r="J387" s="284"/>
      <c r="K387" s="209"/>
      <c r="L387" s="209"/>
      <c r="M387" s="284"/>
      <c r="N387" s="293"/>
      <c r="O387" s="293"/>
      <c r="P387" s="239"/>
      <c r="Q387" s="209"/>
      <c r="R387" s="226"/>
      <c r="S387" s="38" t="s">
        <v>442</v>
      </c>
      <c r="T387" s="89"/>
      <c r="U387" s="90"/>
      <c r="V387" s="90"/>
      <c r="W387" s="90"/>
      <c r="X387" s="90"/>
      <c r="Y387" s="90"/>
      <c r="Z387" s="39" t="str">
        <f t="shared" si="23"/>
        <v/>
      </c>
      <c r="AA387" s="94">
        <f t="shared" si="21"/>
        <v>0</v>
      </c>
      <c r="AB387" s="94">
        <f t="shared" si="25"/>
        <v>0</v>
      </c>
      <c r="AC387" s="342"/>
      <c r="AD387" s="289"/>
      <c r="AE387" s="289"/>
      <c r="AF387" s="293"/>
      <c r="AG387" s="293"/>
      <c r="AH387" s="234"/>
      <c r="AI387" s="234"/>
      <c r="AJ387" s="217"/>
      <c r="AK387" s="217"/>
      <c r="AL387" s="217"/>
      <c r="AM387" s="302"/>
      <c r="AN387" s="302"/>
      <c r="AO387" s="302"/>
      <c r="AP387" s="302"/>
      <c r="AQ387" s="307"/>
      <c r="AR387" s="247"/>
    </row>
    <row r="388" spans="1:44" s="88" customFormat="1" ht="17.100000000000001" customHeight="1">
      <c r="A388" s="318"/>
      <c r="B388" s="261"/>
      <c r="C388" s="338"/>
      <c r="D388" s="261"/>
      <c r="E388" s="264"/>
      <c r="F388" s="261"/>
      <c r="G388" s="267"/>
      <c r="H388" s="270"/>
      <c r="I388" s="282">
        <v>15.3</v>
      </c>
      <c r="J388" s="284"/>
      <c r="K388" s="209"/>
      <c r="L388" s="209"/>
      <c r="M388" s="284"/>
      <c r="N388" s="293"/>
      <c r="O388" s="293"/>
      <c r="P388" s="239"/>
      <c r="Q388" s="209"/>
      <c r="R388" s="309">
        <f>IF(Q388="SI",1,IF(Q388="NO",3,0))</f>
        <v>0</v>
      </c>
      <c r="S388" s="38" t="s">
        <v>443</v>
      </c>
      <c r="T388" s="89"/>
      <c r="U388" s="90"/>
      <c r="V388" s="90"/>
      <c r="W388" s="90"/>
      <c r="X388" s="90"/>
      <c r="Y388" s="90"/>
      <c r="Z388" s="39" t="str">
        <f t="shared" si="23"/>
        <v/>
      </c>
      <c r="AA388" s="94">
        <f t="shared" si="21"/>
        <v>0</v>
      </c>
      <c r="AB388" s="94">
        <f t="shared" si="25"/>
        <v>0</v>
      </c>
      <c r="AC388" s="342"/>
      <c r="AD388" s="289"/>
      <c r="AE388" s="289"/>
      <c r="AF388" s="293"/>
      <c r="AG388" s="293"/>
      <c r="AH388" s="234"/>
      <c r="AI388" s="234"/>
      <c r="AJ388" s="217"/>
      <c r="AK388" s="217"/>
      <c r="AL388" s="217"/>
      <c r="AM388" s="302"/>
      <c r="AN388" s="302"/>
      <c r="AO388" s="302"/>
      <c r="AP388" s="302"/>
      <c r="AQ388" s="307"/>
      <c r="AR388" s="305"/>
    </row>
    <row r="389" spans="1:44" s="88" customFormat="1" ht="17.100000000000001" customHeight="1">
      <c r="A389" s="318"/>
      <c r="B389" s="261"/>
      <c r="C389" s="338"/>
      <c r="D389" s="261"/>
      <c r="E389" s="264"/>
      <c r="F389" s="261"/>
      <c r="G389" s="267"/>
      <c r="H389" s="270"/>
      <c r="I389" s="282"/>
      <c r="J389" s="284"/>
      <c r="K389" s="209"/>
      <c r="L389" s="209"/>
      <c r="M389" s="284"/>
      <c r="N389" s="293"/>
      <c r="O389" s="293"/>
      <c r="P389" s="239"/>
      <c r="Q389" s="209"/>
      <c r="R389" s="226"/>
      <c r="S389" s="38" t="s">
        <v>444</v>
      </c>
      <c r="T389" s="89"/>
      <c r="U389" s="90"/>
      <c r="V389" s="90"/>
      <c r="W389" s="90"/>
      <c r="X389" s="90"/>
      <c r="Y389" s="90"/>
      <c r="Z389" s="39" t="str">
        <f t="shared" si="23"/>
        <v/>
      </c>
      <c r="AA389" s="94">
        <f t="shared" si="21"/>
        <v>0</v>
      </c>
      <c r="AB389" s="94">
        <f t="shared" si="25"/>
        <v>0</v>
      </c>
      <c r="AC389" s="342"/>
      <c r="AD389" s="289"/>
      <c r="AE389" s="289"/>
      <c r="AF389" s="293"/>
      <c r="AG389" s="293"/>
      <c r="AH389" s="234"/>
      <c r="AI389" s="234"/>
      <c r="AJ389" s="217"/>
      <c r="AK389" s="217"/>
      <c r="AL389" s="217"/>
      <c r="AM389" s="302"/>
      <c r="AN389" s="302"/>
      <c r="AO389" s="302"/>
      <c r="AP389" s="302"/>
      <c r="AQ389" s="307"/>
      <c r="AR389" s="247"/>
    </row>
    <row r="390" spans="1:44" s="88" customFormat="1" ht="17.100000000000001" customHeight="1">
      <c r="A390" s="318"/>
      <c r="B390" s="261"/>
      <c r="C390" s="338"/>
      <c r="D390" s="261"/>
      <c r="E390" s="264"/>
      <c r="F390" s="261"/>
      <c r="G390" s="267"/>
      <c r="H390" s="270"/>
      <c r="I390" s="282"/>
      <c r="J390" s="284"/>
      <c r="K390" s="209"/>
      <c r="L390" s="209"/>
      <c r="M390" s="284"/>
      <c r="N390" s="293"/>
      <c r="O390" s="293"/>
      <c r="P390" s="239"/>
      <c r="Q390" s="209"/>
      <c r="R390" s="226"/>
      <c r="S390" s="38" t="s">
        <v>445</v>
      </c>
      <c r="T390" s="89"/>
      <c r="U390" s="90"/>
      <c r="V390" s="90"/>
      <c r="W390" s="90"/>
      <c r="X390" s="90"/>
      <c r="Y390" s="90"/>
      <c r="Z390" s="39" t="str">
        <f t="shared" si="23"/>
        <v/>
      </c>
      <c r="AA390" s="94">
        <f t="shared" si="21"/>
        <v>0</v>
      </c>
      <c r="AB390" s="94">
        <f t="shared" si="25"/>
        <v>0</v>
      </c>
      <c r="AC390" s="342"/>
      <c r="AD390" s="289"/>
      <c r="AE390" s="289"/>
      <c r="AF390" s="293"/>
      <c r="AG390" s="293"/>
      <c r="AH390" s="234"/>
      <c r="AI390" s="234"/>
      <c r="AJ390" s="217"/>
      <c r="AK390" s="217"/>
      <c r="AL390" s="217"/>
      <c r="AM390" s="302"/>
      <c r="AN390" s="302"/>
      <c r="AO390" s="302"/>
      <c r="AP390" s="302"/>
      <c r="AQ390" s="307"/>
      <c r="AR390" s="247"/>
    </row>
    <row r="391" spans="1:44" s="88" customFormat="1" ht="17.100000000000001" customHeight="1">
      <c r="A391" s="318"/>
      <c r="B391" s="261"/>
      <c r="C391" s="338"/>
      <c r="D391" s="261"/>
      <c r="E391" s="264"/>
      <c r="F391" s="261"/>
      <c r="G391" s="267"/>
      <c r="H391" s="270"/>
      <c r="I391" s="282"/>
      <c r="J391" s="284"/>
      <c r="K391" s="209"/>
      <c r="L391" s="209"/>
      <c r="M391" s="284"/>
      <c r="N391" s="293"/>
      <c r="O391" s="293"/>
      <c r="P391" s="239"/>
      <c r="Q391" s="209"/>
      <c r="R391" s="226"/>
      <c r="S391" s="38" t="s">
        <v>446</v>
      </c>
      <c r="T391" s="89"/>
      <c r="U391" s="90"/>
      <c r="V391" s="90"/>
      <c r="W391" s="90"/>
      <c r="X391" s="90"/>
      <c r="Y391" s="90"/>
      <c r="Z391" s="39" t="str">
        <f t="shared" si="23"/>
        <v/>
      </c>
      <c r="AA391" s="94">
        <f t="shared" si="21"/>
        <v>0</v>
      </c>
      <c r="AB391" s="94">
        <f t="shared" si="25"/>
        <v>0</v>
      </c>
      <c r="AC391" s="342"/>
      <c r="AD391" s="289"/>
      <c r="AE391" s="289"/>
      <c r="AF391" s="293"/>
      <c r="AG391" s="293"/>
      <c r="AH391" s="234"/>
      <c r="AI391" s="234"/>
      <c r="AJ391" s="217"/>
      <c r="AK391" s="217"/>
      <c r="AL391" s="217"/>
      <c r="AM391" s="302"/>
      <c r="AN391" s="302"/>
      <c r="AO391" s="302"/>
      <c r="AP391" s="302"/>
      <c r="AQ391" s="307"/>
      <c r="AR391" s="247"/>
    </row>
    <row r="392" spans="1:44" s="88" customFormat="1" ht="17.100000000000001" customHeight="1">
      <c r="A392" s="318"/>
      <c r="B392" s="261"/>
      <c r="C392" s="338"/>
      <c r="D392" s="261"/>
      <c r="E392" s="264"/>
      <c r="F392" s="261"/>
      <c r="G392" s="267"/>
      <c r="H392" s="270"/>
      <c r="I392" s="282"/>
      <c r="J392" s="284"/>
      <c r="K392" s="209"/>
      <c r="L392" s="209"/>
      <c r="M392" s="284"/>
      <c r="N392" s="293"/>
      <c r="O392" s="293"/>
      <c r="P392" s="239"/>
      <c r="Q392" s="209"/>
      <c r="R392" s="226"/>
      <c r="S392" s="38" t="s">
        <v>447</v>
      </c>
      <c r="T392" s="89"/>
      <c r="U392" s="90"/>
      <c r="V392" s="90"/>
      <c r="W392" s="90"/>
      <c r="X392" s="90"/>
      <c r="Y392" s="90"/>
      <c r="Z392" s="39" t="str">
        <f t="shared" si="23"/>
        <v/>
      </c>
      <c r="AA392" s="94">
        <f t="shared" si="21"/>
        <v>0</v>
      </c>
      <c r="AB392" s="94">
        <f t="shared" si="25"/>
        <v>0</v>
      </c>
      <c r="AC392" s="342"/>
      <c r="AD392" s="289"/>
      <c r="AE392" s="289"/>
      <c r="AF392" s="293"/>
      <c r="AG392" s="293"/>
      <c r="AH392" s="234"/>
      <c r="AI392" s="234"/>
      <c r="AJ392" s="217"/>
      <c r="AK392" s="217"/>
      <c r="AL392" s="217"/>
      <c r="AM392" s="302"/>
      <c r="AN392" s="302"/>
      <c r="AO392" s="302"/>
      <c r="AP392" s="302"/>
      <c r="AQ392" s="307"/>
      <c r="AR392" s="247"/>
    </row>
    <row r="393" spans="1:44" s="88" customFormat="1" ht="17.100000000000001" customHeight="1">
      <c r="A393" s="318"/>
      <c r="B393" s="261"/>
      <c r="C393" s="338"/>
      <c r="D393" s="261"/>
      <c r="E393" s="264"/>
      <c r="F393" s="261"/>
      <c r="G393" s="267"/>
      <c r="H393" s="270"/>
      <c r="I393" s="282">
        <v>15.4</v>
      </c>
      <c r="J393" s="284"/>
      <c r="K393" s="209"/>
      <c r="L393" s="209"/>
      <c r="M393" s="284"/>
      <c r="N393" s="293"/>
      <c r="O393" s="293"/>
      <c r="P393" s="239"/>
      <c r="Q393" s="209"/>
      <c r="R393" s="309">
        <f>IF(Q393="SI",1,IF(Q393="NO",3,0))</f>
        <v>0</v>
      </c>
      <c r="S393" s="38" t="s">
        <v>448</v>
      </c>
      <c r="T393" s="89"/>
      <c r="U393" s="90"/>
      <c r="V393" s="90"/>
      <c r="W393" s="90"/>
      <c r="X393" s="90"/>
      <c r="Y393" s="90"/>
      <c r="Z393" s="39" t="str">
        <f t="shared" si="23"/>
        <v/>
      </c>
      <c r="AA393" s="94">
        <f t="shared" ref="AA393:AA427" si="26">IF(Z393="Suficiente",1,0)</f>
        <v>0</v>
      </c>
      <c r="AB393" s="94">
        <f t="shared" si="25"/>
        <v>0</v>
      </c>
      <c r="AC393" s="342"/>
      <c r="AD393" s="289"/>
      <c r="AE393" s="289"/>
      <c r="AF393" s="293"/>
      <c r="AG393" s="293"/>
      <c r="AH393" s="234"/>
      <c r="AI393" s="234"/>
      <c r="AJ393" s="217"/>
      <c r="AK393" s="217"/>
      <c r="AL393" s="217"/>
      <c r="AM393" s="302"/>
      <c r="AN393" s="302"/>
      <c r="AO393" s="302"/>
      <c r="AP393" s="302"/>
      <c r="AQ393" s="307"/>
      <c r="AR393" s="305"/>
    </row>
    <row r="394" spans="1:44" s="88" customFormat="1" ht="17.100000000000001" customHeight="1">
      <c r="A394" s="318"/>
      <c r="B394" s="261"/>
      <c r="C394" s="338"/>
      <c r="D394" s="261"/>
      <c r="E394" s="264"/>
      <c r="F394" s="261"/>
      <c r="G394" s="267"/>
      <c r="H394" s="270"/>
      <c r="I394" s="282"/>
      <c r="J394" s="284"/>
      <c r="K394" s="209"/>
      <c r="L394" s="209"/>
      <c r="M394" s="284"/>
      <c r="N394" s="293"/>
      <c r="O394" s="293"/>
      <c r="P394" s="239"/>
      <c r="Q394" s="209"/>
      <c r="R394" s="226"/>
      <c r="S394" s="38" t="s">
        <v>449</v>
      </c>
      <c r="T394" s="89"/>
      <c r="U394" s="90"/>
      <c r="V394" s="90"/>
      <c r="W394" s="90"/>
      <c r="X394" s="90"/>
      <c r="Y394" s="90"/>
      <c r="Z394" s="39" t="str">
        <f t="shared" si="23"/>
        <v/>
      </c>
      <c r="AA394" s="94">
        <f t="shared" si="26"/>
        <v>0</v>
      </c>
      <c r="AB394" s="94">
        <f t="shared" si="25"/>
        <v>0</v>
      </c>
      <c r="AC394" s="342"/>
      <c r="AD394" s="289"/>
      <c r="AE394" s="289"/>
      <c r="AF394" s="293"/>
      <c r="AG394" s="293"/>
      <c r="AH394" s="234"/>
      <c r="AI394" s="234"/>
      <c r="AJ394" s="217"/>
      <c r="AK394" s="217"/>
      <c r="AL394" s="217"/>
      <c r="AM394" s="302"/>
      <c r="AN394" s="302"/>
      <c r="AO394" s="302"/>
      <c r="AP394" s="302"/>
      <c r="AQ394" s="307"/>
      <c r="AR394" s="247"/>
    </row>
    <row r="395" spans="1:44" s="88" customFormat="1" ht="17.100000000000001" customHeight="1">
      <c r="A395" s="318"/>
      <c r="B395" s="261"/>
      <c r="C395" s="338"/>
      <c r="D395" s="261"/>
      <c r="E395" s="264"/>
      <c r="F395" s="261"/>
      <c r="G395" s="267"/>
      <c r="H395" s="270"/>
      <c r="I395" s="282"/>
      <c r="J395" s="284"/>
      <c r="K395" s="209"/>
      <c r="L395" s="209"/>
      <c r="M395" s="284"/>
      <c r="N395" s="293"/>
      <c r="O395" s="293"/>
      <c r="P395" s="239"/>
      <c r="Q395" s="209"/>
      <c r="R395" s="226"/>
      <c r="S395" s="38" t="s">
        <v>450</v>
      </c>
      <c r="T395" s="89"/>
      <c r="U395" s="90"/>
      <c r="V395" s="90"/>
      <c r="W395" s="90"/>
      <c r="X395" s="90"/>
      <c r="Y395" s="90"/>
      <c r="Z395" s="39" t="str">
        <f t="shared" si="23"/>
        <v/>
      </c>
      <c r="AA395" s="94">
        <f t="shared" si="26"/>
        <v>0</v>
      </c>
      <c r="AB395" s="94">
        <f t="shared" si="25"/>
        <v>0</v>
      </c>
      <c r="AC395" s="342"/>
      <c r="AD395" s="289"/>
      <c r="AE395" s="289"/>
      <c r="AF395" s="293"/>
      <c r="AG395" s="293"/>
      <c r="AH395" s="234"/>
      <c r="AI395" s="234"/>
      <c r="AJ395" s="217"/>
      <c r="AK395" s="217"/>
      <c r="AL395" s="217"/>
      <c r="AM395" s="302"/>
      <c r="AN395" s="302"/>
      <c r="AO395" s="302"/>
      <c r="AP395" s="302"/>
      <c r="AQ395" s="307"/>
      <c r="AR395" s="247"/>
    </row>
    <row r="396" spans="1:44" s="88" customFormat="1" ht="17.100000000000001" customHeight="1">
      <c r="A396" s="318"/>
      <c r="B396" s="261"/>
      <c r="C396" s="338"/>
      <c r="D396" s="261"/>
      <c r="E396" s="264"/>
      <c r="F396" s="261"/>
      <c r="G396" s="267"/>
      <c r="H396" s="270"/>
      <c r="I396" s="282"/>
      <c r="J396" s="284"/>
      <c r="K396" s="209"/>
      <c r="L396" s="209"/>
      <c r="M396" s="284"/>
      <c r="N396" s="293"/>
      <c r="O396" s="293"/>
      <c r="P396" s="239"/>
      <c r="Q396" s="209"/>
      <c r="R396" s="226"/>
      <c r="S396" s="38" t="s">
        <v>451</v>
      </c>
      <c r="T396" s="89"/>
      <c r="U396" s="90"/>
      <c r="V396" s="90"/>
      <c r="W396" s="90"/>
      <c r="X396" s="90"/>
      <c r="Y396" s="90"/>
      <c r="Z396" s="39" t="str">
        <f t="shared" si="23"/>
        <v/>
      </c>
      <c r="AA396" s="94">
        <f t="shared" si="26"/>
        <v>0</v>
      </c>
      <c r="AB396" s="94">
        <f t="shared" si="25"/>
        <v>0</v>
      </c>
      <c r="AC396" s="342"/>
      <c r="AD396" s="289"/>
      <c r="AE396" s="289"/>
      <c r="AF396" s="293"/>
      <c r="AG396" s="293"/>
      <c r="AH396" s="234"/>
      <c r="AI396" s="234"/>
      <c r="AJ396" s="217"/>
      <c r="AK396" s="217"/>
      <c r="AL396" s="217"/>
      <c r="AM396" s="302"/>
      <c r="AN396" s="302"/>
      <c r="AO396" s="302"/>
      <c r="AP396" s="302"/>
      <c r="AQ396" s="307"/>
      <c r="AR396" s="247"/>
    </row>
    <row r="397" spans="1:44" s="88" customFormat="1" ht="17.100000000000001" customHeight="1">
      <c r="A397" s="318"/>
      <c r="B397" s="261"/>
      <c r="C397" s="338"/>
      <c r="D397" s="261"/>
      <c r="E397" s="264"/>
      <c r="F397" s="261"/>
      <c r="G397" s="267"/>
      <c r="H397" s="270"/>
      <c r="I397" s="282"/>
      <c r="J397" s="284"/>
      <c r="K397" s="209"/>
      <c r="L397" s="209"/>
      <c r="M397" s="284"/>
      <c r="N397" s="293"/>
      <c r="O397" s="293"/>
      <c r="P397" s="239"/>
      <c r="Q397" s="209"/>
      <c r="R397" s="226"/>
      <c r="S397" s="38" t="s">
        <v>452</v>
      </c>
      <c r="T397" s="89"/>
      <c r="U397" s="90"/>
      <c r="V397" s="90"/>
      <c r="W397" s="90"/>
      <c r="X397" s="90"/>
      <c r="Y397" s="90"/>
      <c r="Z397" s="39" t="str">
        <f t="shared" si="23"/>
        <v/>
      </c>
      <c r="AA397" s="94">
        <f t="shared" si="26"/>
        <v>0</v>
      </c>
      <c r="AB397" s="94">
        <f t="shared" si="25"/>
        <v>0</v>
      </c>
      <c r="AC397" s="342"/>
      <c r="AD397" s="289"/>
      <c r="AE397" s="289"/>
      <c r="AF397" s="293"/>
      <c r="AG397" s="293"/>
      <c r="AH397" s="234"/>
      <c r="AI397" s="234"/>
      <c r="AJ397" s="217"/>
      <c r="AK397" s="217"/>
      <c r="AL397" s="217"/>
      <c r="AM397" s="302"/>
      <c r="AN397" s="302"/>
      <c r="AO397" s="302"/>
      <c r="AP397" s="302"/>
      <c r="AQ397" s="307"/>
      <c r="AR397" s="247"/>
    </row>
    <row r="398" spans="1:44" s="88" customFormat="1" ht="17.100000000000001" customHeight="1">
      <c r="A398" s="318"/>
      <c r="B398" s="261"/>
      <c r="C398" s="338"/>
      <c r="D398" s="261"/>
      <c r="E398" s="264"/>
      <c r="F398" s="261"/>
      <c r="G398" s="267"/>
      <c r="H398" s="270"/>
      <c r="I398" s="282">
        <v>15.5</v>
      </c>
      <c r="J398" s="284"/>
      <c r="K398" s="209"/>
      <c r="L398" s="209"/>
      <c r="M398" s="284"/>
      <c r="N398" s="293"/>
      <c r="O398" s="293"/>
      <c r="P398" s="239"/>
      <c r="Q398" s="209"/>
      <c r="R398" s="309">
        <f>IF(Q398="SI",1,IF(Q398="NO",3,0))</f>
        <v>0</v>
      </c>
      <c r="S398" s="38" t="s">
        <v>453</v>
      </c>
      <c r="T398" s="89"/>
      <c r="U398" s="90"/>
      <c r="V398" s="90"/>
      <c r="W398" s="90"/>
      <c r="X398" s="90"/>
      <c r="Y398" s="90"/>
      <c r="Z398" s="39" t="str">
        <f t="shared" si="23"/>
        <v/>
      </c>
      <c r="AA398" s="94">
        <f t="shared" si="26"/>
        <v>0</v>
      </c>
      <c r="AB398" s="94">
        <f t="shared" si="25"/>
        <v>0</v>
      </c>
      <c r="AC398" s="342"/>
      <c r="AD398" s="289"/>
      <c r="AE398" s="289"/>
      <c r="AF398" s="293"/>
      <c r="AG398" s="293"/>
      <c r="AH398" s="234"/>
      <c r="AI398" s="234"/>
      <c r="AJ398" s="217"/>
      <c r="AK398" s="217"/>
      <c r="AL398" s="217"/>
      <c r="AM398" s="302"/>
      <c r="AN398" s="302"/>
      <c r="AO398" s="302"/>
      <c r="AP398" s="302"/>
      <c r="AQ398" s="307"/>
      <c r="AR398" s="305"/>
    </row>
    <row r="399" spans="1:44" s="88" customFormat="1" ht="17.100000000000001" customHeight="1">
      <c r="A399" s="318"/>
      <c r="B399" s="261"/>
      <c r="C399" s="338"/>
      <c r="D399" s="261"/>
      <c r="E399" s="264"/>
      <c r="F399" s="261"/>
      <c r="G399" s="267"/>
      <c r="H399" s="270"/>
      <c r="I399" s="282"/>
      <c r="J399" s="284"/>
      <c r="K399" s="209"/>
      <c r="L399" s="209"/>
      <c r="M399" s="284"/>
      <c r="N399" s="293"/>
      <c r="O399" s="293"/>
      <c r="P399" s="239"/>
      <c r="Q399" s="209"/>
      <c r="R399" s="226"/>
      <c r="S399" s="38" t="s">
        <v>454</v>
      </c>
      <c r="T399" s="89"/>
      <c r="U399" s="90"/>
      <c r="V399" s="90"/>
      <c r="W399" s="90"/>
      <c r="X399" s="90"/>
      <c r="Y399" s="90"/>
      <c r="Z399" s="39" t="str">
        <f t="shared" si="23"/>
        <v/>
      </c>
      <c r="AA399" s="94">
        <f t="shared" si="26"/>
        <v>0</v>
      </c>
      <c r="AB399" s="94">
        <f t="shared" si="25"/>
        <v>0</v>
      </c>
      <c r="AC399" s="342"/>
      <c r="AD399" s="289"/>
      <c r="AE399" s="289"/>
      <c r="AF399" s="293"/>
      <c r="AG399" s="293"/>
      <c r="AH399" s="234"/>
      <c r="AI399" s="234"/>
      <c r="AJ399" s="217"/>
      <c r="AK399" s="217"/>
      <c r="AL399" s="217"/>
      <c r="AM399" s="302"/>
      <c r="AN399" s="302"/>
      <c r="AO399" s="302"/>
      <c r="AP399" s="302"/>
      <c r="AQ399" s="307"/>
      <c r="AR399" s="247"/>
    </row>
    <row r="400" spans="1:44" s="88" customFormat="1" ht="17.100000000000001" customHeight="1">
      <c r="A400" s="318"/>
      <c r="B400" s="261"/>
      <c r="C400" s="338"/>
      <c r="D400" s="261"/>
      <c r="E400" s="264"/>
      <c r="F400" s="261"/>
      <c r="G400" s="267"/>
      <c r="H400" s="270"/>
      <c r="I400" s="282"/>
      <c r="J400" s="284"/>
      <c r="K400" s="209"/>
      <c r="L400" s="209"/>
      <c r="M400" s="284"/>
      <c r="N400" s="293"/>
      <c r="O400" s="293"/>
      <c r="P400" s="239"/>
      <c r="Q400" s="209"/>
      <c r="R400" s="226"/>
      <c r="S400" s="38" t="s">
        <v>455</v>
      </c>
      <c r="T400" s="89"/>
      <c r="U400" s="90"/>
      <c r="V400" s="90"/>
      <c r="W400" s="90"/>
      <c r="X400" s="90"/>
      <c r="Y400" s="90"/>
      <c r="Z400" s="39" t="str">
        <f t="shared" si="23"/>
        <v/>
      </c>
      <c r="AA400" s="94">
        <f t="shared" si="26"/>
        <v>0</v>
      </c>
      <c r="AB400" s="94">
        <f t="shared" si="25"/>
        <v>0</v>
      </c>
      <c r="AC400" s="342"/>
      <c r="AD400" s="289"/>
      <c r="AE400" s="289"/>
      <c r="AF400" s="293"/>
      <c r="AG400" s="293"/>
      <c r="AH400" s="234"/>
      <c r="AI400" s="234"/>
      <c r="AJ400" s="217"/>
      <c r="AK400" s="217"/>
      <c r="AL400" s="217"/>
      <c r="AM400" s="302"/>
      <c r="AN400" s="302"/>
      <c r="AO400" s="302"/>
      <c r="AP400" s="302"/>
      <c r="AQ400" s="307"/>
      <c r="AR400" s="247"/>
    </row>
    <row r="401" spans="1:44" s="88" customFormat="1" ht="17.100000000000001" customHeight="1">
      <c r="A401" s="318"/>
      <c r="B401" s="261"/>
      <c r="C401" s="338"/>
      <c r="D401" s="261"/>
      <c r="E401" s="264"/>
      <c r="F401" s="261"/>
      <c r="G401" s="267"/>
      <c r="H401" s="270"/>
      <c r="I401" s="282"/>
      <c r="J401" s="284"/>
      <c r="K401" s="209"/>
      <c r="L401" s="209"/>
      <c r="M401" s="284"/>
      <c r="N401" s="293"/>
      <c r="O401" s="293"/>
      <c r="P401" s="239"/>
      <c r="Q401" s="209"/>
      <c r="R401" s="226"/>
      <c r="S401" s="38" t="s">
        <v>456</v>
      </c>
      <c r="T401" s="89"/>
      <c r="U401" s="90"/>
      <c r="V401" s="90"/>
      <c r="W401" s="90"/>
      <c r="X401" s="90"/>
      <c r="Y401" s="90"/>
      <c r="Z401" s="39" t="str">
        <f t="shared" si="23"/>
        <v/>
      </c>
      <c r="AA401" s="94">
        <f t="shared" si="26"/>
        <v>0</v>
      </c>
      <c r="AB401" s="94">
        <f t="shared" si="25"/>
        <v>0</v>
      </c>
      <c r="AC401" s="342"/>
      <c r="AD401" s="289"/>
      <c r="AE401" s="289"/>
      <c r="AF401" s="293"/>
      <c r="AG401" s="293"/>
      <c r="AH401" s="234"/>
      <c r="AI401" s="234"/>
      <c r="AJ401" s="217"/>
      <c r="AK401" s="217"/>
      <c r="AL401" s="217"/>
      <c r="AM401" s="302"/>
      <c r="AN401" s="302"/>
      <c r="AO401" s="302"/>
      <c r="AP401" s="302"/>
      <c r="AQ401" s="307"/>
      <c r="AR401" s="247"/>
    </row>
    <row r="402" spans="1:44" s="88" customFormat="1" ht="17.100000000000001" customHeight="1">
      <c r="A402" s="319"/>
      <c r="B402" s="262"/>
      <c r="C402" s="339"/>
      <c r="D402" s="262"/>
      <c r="E402" s="265"/>
      <c r="F402" s="262"/>
      <c r="G402" s="268"/>
      <c r="H402" s="271"/>
      <c r="I402" s="283"/>
      <c r="J402" s="285"/>
      <c r="K402" s="229"/>
      <c r="L402" s="229"/>
      <c r="M402" s="285"/>
      <c r="N402" s="294"/>
      <c r="O402" s="294"/>
      <c r="P402" s="240"/>
      <c r="Q402" s="229"/>
      <c r="R402" s="228"/>
      <c r="S402" s="40" t="s">
        <v>457</v>
      </c>
      <c r="T402" s="91"/>
      <c r="U402" s="92"/>
      <c r="V402" s="92"/>
      <c r="W402" s="92"/>
      <c r="X402" s="92"/>
      <c r="Y402" s="92"/>
      <c r="Z402" s="41" t="str">
        <f t="shared" si="23"/>
        <v/>
      </c>
      <c r="AA402" s="95">
        <f t="shared" si="26"/>
        <v>0</v>
      </c>
      <c r="AB402" s="95">
        <f t="shared" si="25"/>
        <v>0</v>
      </c>
      <c r="AC402" s="343"/>
      <c r="AD402" s="290"/>
      <c r="AE402" s="290"/>
      <c r="AF402" s="294"/>
      <c r="AG402" s="294"/>
      <c r="AH402" s="235"/>
      <c r="AI402" s="235"/>
      <c r="AJ402" s="218"/>
      <c r="AK402" s="218"/>
      <c r="AL402" s="218"/>
      <c r="AM402" s="303"/>
      <c r="AN402" s="303"/>
      <c r="AO402" s="303"/>
      <c r="AP402" s="303"/>
      <c r="AQ402" s="308"/>
      <c r="AR402" s="248"/>
    </row>
    <row r="403" spans="1:44" s="88" customFormat="1" ht="17.100000000000001" customHeight="1">
      <c r="A403" s="320" t="str">
        <f>IF(E403&lt;&gt;"",'Información General'!$D$14&amp;"_"&amp;+$A$1+16,"")</f>
        <v/>
      </c>
      <c r="B403" s="272"/>
      <c r="C403" s="331"/>
      <c r="D403" s="272"/>
      <c r="E403" s="275"/>
      <c r="F403" s="272"/>
      <c r="G403" s="278"/>
      <c r="H403" s="269"/>
      <c r="I403" s="286">
        <v>16.100000000000001</v>
      </c>
      <c r="J403" s="269"/>
      <c r="K403" s="208"/>
      <c r="L403" s="208"/>
      <c r="M403" s="269"/>
      <c r="N403" s="210"/>
      <c r="O403" s="210"/>
      <c r="P403" s="219" t="str">
        <f>IF(AND(N403&lt;&gt;"",O403&lt;&gt;""),IF(AND(N403&gt;5,O403&gt;5),"I",IF(AND(N403&lt;=5,O403&gt;5),"II",IF(AND(N403&gt;5,O403&lt;=5),"IV",IF(AND(N403&lt;=5,O403&lt;=5),"III")))),"")</f>
        <v/>
      </c>
      <c r="Q403" s="208"/>
      <c r="R403" s="225">
        <f>IF(Q403="SI",1,IF(Q403="NO",3,0))</f>
        <v>0</v>
      </c>
      <c r="S403" s="36" t="s">
        <v>458</v>
      </c>
      <c r="T403" s="86"/>
      <c r="U403" s="87"/>
      <c r="V403" s="87"/>
      <c r="W403" s="87"/>
      <c r="X403" s="87"/>
      <c r="Y403" s="87"/>
      <c r="Z403" s="37" t="str">
        <f t="shared" si="23"/>
        <v/>
      </c>
      <c r="AA403" s="93">
        <f>IF(Z403="Suficiente",1,0)</f>
        <v>0</v>
      </c>
      <c r="AB403" s="93">
        <f>IF(Z403="Deficiente",1,0)</f>
        <v>0</v>
      </c>
      <c r="AC403" s="222" t="str">
        <f>IF(SUM(R403:R427)&gt;=1,IF((SUM(R403:R427)/COUNTA(Q403:Q427))=1,IF(SUM(AA403:AA427)&gt;=1,IF(SUM(AA403:AA427)/(SUM(AA403:AA427)+SUM(AB403:AB427))=100%,"SI","NO"),"NO"),"NO"),"")</f>
        <v/>
      </c>
      <c r="AD403" s="295" t="str">
        <f>IF($N403=1,"b","")</f>
        <v/>
      </c>
      <c r="AE403" s="295" t="str">
        <f>IF($O403=1,"b","")</f>
        <v/>
      </c>
      <c r="AF403" s="210"/>
      <c r="AG403" s="210"/>
      <c r="AH403" s="236">
        <f>IF(OR($AD403="b",$AE403="b"),2,0)</f>
        <v>0</v>
      </c>
      <c r="AI403" s="236">
        <f>IF(AND($N403=1,$AF403=1,$O403=1,$AG403=1),1,0)</f>
        <v>0</v>
      </c>
      <c r="AJ403" s="213">
        <f>IF(AF403&lt;&gt;"",IF(AI403=1,1,IF(OR($AF403&gt;$N403,AND($AC403="SI",$AF403=$N403),AND($AC403="NO",$AF403&lt;&gt;$N403)),0,1)),0)</f>
        <v>0</v>
      </c>
      <c r="AK403" s="213">
        <f>IF(AG403&lt;&gt;"",IF(AI403=1,1,IF(OR(AG403&gt;O403,AND(AC403="SI",AG403=O403),AND(AC403="NO",AG403&lt;&gt;O403)),0,1)),0)</f>
        <v>0</v>
      </c>
      <c r="AL403" s="213">
        <f>IF(AC403&lt;&gt;"",(+AI403+AJ403+AK403),0)</f>
        <v>0</v>
      </c>
      <c r="AM403" s="344" t="str">
        <f>IF($AL403&gt;=2,IF(AND($AF403="",$AG403=""),"",IF(AND($AF403&gt;5,$AG403&gt;5),"I","")),"")</f>
        <v/>
      </c>
      <c r="AN403" s="344" t="str">
        <f>IF($AL403&gt;=2,IF(AND($AF403="",$AG403=""),"",IF(AND($AF403&lt;6,$AG403&gt;5),"II","")),"")</f>
        <v/>
      </c>
      <c r="AO403" s="344" t="str">
        <f>IF($AL403&gt;=2,IF(AND($AF403="",$AG403=""),"",IF(AND($AF403&lt;6,$AG403&lt;6),"III","")),"")</f>
        <v/>
      </c>
      <c r="AP403" s="344" t="str">
        <f>IF($AL403&gt;=2,IF(AND($AF403="",$AG403=""),"",IF(AND($AF403&gt;5,$AG403&lt;6),"IV","")),"")</f>
        <v/>
      </c>
      <c r="AQ403" s="334"/>
      <c r="AR403" s="346"/>
    </row>
    <row r="404" spans="1:44" s="88" customFormat="1" ht="17.100000000000001" customHeight="1">
      <c r="A404" s="321"/>
      <c r="B404" s="273"/>
      <c r="C404" s="332"/>
      <c r="D404" s="273"/>
      <c r="E404" s="276"/>
      <c r="F404" s="273"/>
      <c r="G404" s="279"/>
      <c r="H404" s="270"/>
      <c r="I404" s="287"/>
      <c r="J404" s="270"/>
      <c r="K404" s="206"/>
      <c r="L404" s="206"/>
      <c r="M404" s="270"/>
      <c r="N404" s="211"/>
      <c r="O404" s="211"/>
      <c r="P404" s="220"/>
      <c r="Q404" s="206"/>
      <c r="R404" s="226"/>
      <c r="S404" s="38" t="s">
        <v>459</v>
      </c>
      <c r="T404" s="89"/>
      <c r="U404" s="90"/>
      <c r="V404" s="90"/>
      <c r="W404" s="90"/>
      <c r="X404" s="90"/>
      <c r="Y404" s="90"/>
      <c r="Z404" s="39" t="str">
        <f t="shared" si="23"/>
        <v/>
      </c>
      <c r="AA404" s="94">
        <f t="shared" si="26"/>
        <v>0</v>
      </c>
      <c r="AB404" s="94">
        <f t="shared" ref="AB404:AB427" si="27">IF(Z404="Deficiente",1,0)</f>
        <v>0</v>
      </c>
      <c r="AC404" s="223"/>
      <c r="AD404" s="289"/>
      <c r="AE404" s="289"/>
      <c r="AF404" s="211"/>
      <c r="AG404" s="211"/>
      <c r="AH404" s="234"/>
      <c r="AI404" s="234"/>
      <c r="AJ404" s="214"/>
      <c r="AK404" s="214"/>
      <c r="AL404" s="214"/>
      <c r="AM404" s="302"/>
      <c r="AN404" s="302"/>
      <c r="AO404" s="302"/>
      <c r="AP404" s="302"/>
      <c r="AQ404" s="335"/>
      <c r="AR404" s="247"/>
    </row>
    <row r="405" spans="1:44" s="88" customFormat="1" ht="17.100000000000001" customHeight="1">
      <c r="A405" s="321"/>
      <c r="B405" s="273"/>
      <c r="C405" s="332"/>
      <c r="D405" s="273"/>
      <c r="E405" s="276"/>
      <c r="F405" s="273"/>
      <c r="G405" s="279"/>
      <c r="H405" s="270"/>
      <c r="I405" s="287"/>
      <c r="J405" s="270"/>
      <c r="K405" s="206"/>
      <c r="L405" s="206"/>
      <c r="M405" s="270"/>
      <c r="N405" s="211"/>
      <c r="O405" s="211"/>
      <c r="P405" s="220"/>
      <c r="Q405" s="206"/>
      <c r="R405" s="226"/>
      <c r="S405" s="38" t="s">
        <v>460</v>
      </c>
      <c r="T405" s="89"/>
      <c r="U405" s="90"/>
      <c r="V405" s="90"/>
      <c r="W405" s="90"/>
      <c r="X405" s="90"/>
      <c r="Y405" s="90"/>
      <c r="Z405" s="39" t="str">
        <f t="shared" si="23"/>
        <v/>
      </c>
      <c r="AA405" s="94">
        <f t="shared" si="26"/>
        <v>0</v>
      </c>
      <c r="AB405" s="94">
        <f t="shared" si="27"/>
        <v>0</v>
      </c>
      <c r="AC405" s="223"/>
      <c r="AD405" s="289"/>
      <c r="AE405" s="289"/>
      <c r="AF405" s="211"/>
      <c r="AG405" s="211"/>
      <c r="AH405" s="234"/>
      <c r="AI405" s="234"/>
      <c r="AJ405" s="214"/>
      <c r="AK405" s="214"/>
      <c r="AL405" s="214"/>
      <c r="AM405" s="302"/>
      <c r="AN405" s="302"/>
      <c r="AO405" s="302"/>
      <c r="AP405" s="302"/>
      <c r="AQ405" s="335"/>
      <c r="AR405" s="247"/>
    </row>
    <row r="406" spans="1:44" s="88" customFormat="1" ht="17.100000000000001" customHeight="1">
      <c r="A406" s="321"/>
      <c r="B406" s="273"/>
      <c r="C406" s="332"/>
      <c r="D406" s="273"/>
      <c r="E406" s="276"/>
      <c r="F406" s="273"/>
      <c r="G406" s="279"/>
      <c r="H406" s="270"/>
      <c r="I406" s="287"/>
      <c r="J406" s="270"/>
      <c r="K406" s="206"/>
      <c r="L406" s="206"/>
      <c r="M406" s="270"/>
      <c r="N406" s="211"/>
      <c r="O406" s="211"/>
      <c r="P406" s="220"/>
      <c r="Q406" s="206"/>
      <c r="R406" s="226"/>
      <c r="S406" s="38" t="s">
        <v>461</v>
      </c>
      <c r="T406" s="89"/>
      <c r="U406" s="90"/>
      <c r="V406" s="90"/>
      <c r="W406" s="90"/>
      <c r="X406" s="90"/>
      <c r="Y406" s="90"/>
      <c r="Z406" s="39" t="str">
        <f t="shared" si="23"/>
        <v/>
      </c>
      <c r="AA406" s="94">
        <f t="shared" si="26"/>
        <v>0</v>
      </c>
      <c r="AB406" s="94">
        <f t="shared" si="27"/>
        <v>0</v>
      </c>
      <c r="AC406" s="223"/>
      <c r="AD406" s="289"/>
      <c r="AE406" s="289"/>
      <c r="AF406" s="211"/>
      <c r="AG406" s="211"/>
      <c r="AH406" s="234"/>
      <c r="AI406" s="234"/>
      <c r="AJ406" s="214"/>
      <c r="AK406" s="214"/>
      <c r="AL406" s="214"/>
      <c r="AM406" s="302"/>
      <c r="AN406" s="302"/>
      <c r="AO406" s="302"/>
      <c r="AP406" s="302"/>
      <c r="AQ406" s="335"/>
      <c r="AR406" s="247"/>
    </row>
    <row r="407" spans="1:44" s="88" customFormat="1" ht="17.100000000000001" customHeight="1">
      <c r="A407" s="321"/>
      <c r="B407" s="273"/>
      <c r="C407" s="332"/>
      <c r="D407" s="273"/>
      <c r="E407" s="276"/>
      <c r="F407" s="273"/>
      <c r="G407" s="279"/>
      <c r="H407" s="270"/>
      <c r="I407" s="287"/>
      <c r="J407" s="270"/>
      <c r="K407" s="206"/>
      <c r="L407" s="206"/>
      <c r="M407" s="270"/>
      <c r="N407" s="211"/>
      <c r="O407" s="211"/>
      <c r="P407" s="220"/>
      <c r="Q407" s="206"/>
      <c r="R407" s="226"/>
      <c r="S407" s="38" t="s">
        <v>462</v>
      </c>
      <c r="T407" s="89"/>
      <c r="U407" s="90"/>
      <c r="V407" s="90"/>
      <c r="W407" s="90"/>
      <c r="X407" s="90"/>
      <c r="Y407" s="90"/>
      <c r="Z407" s="39" t="str">
        <f t="shared" si="23"/>
        <v/>
      </c>
      <c r="AA407" s="94">
        <f t="shared" si="26"/>
        <v>0</v>
      </c>
      <c r="AB407" s="94">
        <f t="shared" si="27"/>
        <v>0</v>
      </c>
      <c r="AC407" s="223"/>
      <c r="AD407" s="289"/>
      <c r="AE407" s="289"/>
      <c r="AF407" s="211"/>
      <c r="AG407" s="211"/>
      <c r="AH407" s="234"/>
      <c r="AI407" s="234"/>
      <c r="AJ407" s="214"/>
      <c r="AK407" s="214"/>
      <c r="AL407" s="214"/>
      <c r="AM407" s="302"/>
      <c r="AN407" s="302"/>
      <c r="AO407" s="302"/>
      <c r="AP407" s="302"/>
      <c r="AQ407" s="335"/>
      <c r="AR407" s="247"/>
    </row>
    <row r="408" spans="1:44" s="88" customFormat="1" ht="17.100000000000001" customHeight="1">
      <c r="A408" s="321"/>
      <c r="B408" s="273"/>
      <c r="C408" s="332"/>
      <c r="D408" s="273"/>
      <c r="E408" s="276"/>
      <c r="F408" s="273"/>
      <c r="G408" s="279"/>
      <c r="H408" s="270"/>
      <c r="I408" s="287">
        <v>16.2</v>
      </c>
      <c r="J408" s="270"/>
      <c r="K408" s="206"/>
      <c r="L408" s="206"/>
      <c r="M408" s="270"/>
      <c r="N408" s="211"/>
      <c r="O408" s="211"/>
      <c r="P408" s="220"/>
      <c r="Q408" s="206"/>
      <c r="R408" s="227">
        <f>IF(Q408="SI",1,IF(Q408="NO",3,0))</f>
        <v>0</v>
      </c>
      <c r="S408" s="38" t="s">
        <v>463</v>
      </c>
      <c r="T408" s="89"/>
      <c r="U408" s="90"/>
      <c r="V408" s="90"/>
      <c r="W408" s="90"/>
      <c r="X408" s="90"/>
      <c r="Y408" s="90"/>
      <c r="Z408" s="39" t="str">
        <f t="shared" si="23"/>
        <v/>
      </c>
      <c r="AA408" s="94">
        <f t="shared" si="26"/>
        <v>0</v>
      </c>
      <c r="AB408" s="94">
        <f t="shared" si="27"/>
        <v>0</v>
      </c>
      <c r="AC408" s="223"/>
      <c r="AD408" s="289"/>
      <c r="AE408" s="289"/>
      <c r="AF408" s="211"/>
      <c r="AG408" s="211"/>
      <c r="AH408" s="234"/>
      <c r="AI408" s="234"/>
      <c r="AJ408" s="214"/>
      <c r="AK408" s="214"/>
      <c r="AL408" s="214"/>
      <c r="AM408" s="302"/>
      <c r="AN408" s="302"/>
      <c r="AO408" s="302"/>
      <c r="AP408" s="302"/>
      <c r="AQ408" s="335"/>
      <c r="AR408" s="246"/>
    </row>
    <row r="409" spans="1:44" s="88" customFormat="1" ht="17.100000000000001" customHeight="1">
      <c r="A409" s="321"/>
      <c r="B409" s="273"/>
      <c r="C409" s="332"/>
      <c r="D409" s="273"/>
      <c r="E409" s="276"/>
      <c r="F409" s="273"/>
      <c r="G409" s="279"/>
      <c r="H409" s="270"/>
      <c r="I409" s="287"/>
      <c r="J409" s="270"/>
      <c r="K409" s="206"/>
      <c r="L409" s="206"/>
      <c r="M409" s="270"/>
      <c r="N409" s="211"/>
      <c r="O409" s="211"/>
      <c r="P409" s="220"/>
      <c r="Q409" s="206"/>
      <c r="R409" s="226"/>
      <c r="S409" s="38" t="s">
        <v>464</v>
      </c>
      <c r="T409" s="89"/>
      <c r="U409" s="90"/>
      <c r="V409" s="90"/>
      <c r="W409" s="90"/>
      <c r="X409" s="90"/>
      <c r="Y409" s="90"/>
      <c r="Z409" s="39" t="str">
        <f t="shared" si="23"/>
        <v/>
      </c>
      <c r="AA409" s="94">
        <f t="shared" si="26"/>
        <v>0</v>
      </c>
      <c r="AB409" s="94">
        <f t="shared" si="27"/>
        <v>0</v>
      </c>
      <c r="AC409" s="223"/>
      <c r="AD409" s="289"/>
      <c r="AE409" s="289"/>
      <c r="AF409" s="211"/>
      <c r="AG409" s="211"/>
      <c r="AH409" s="234"/>
      <c r="AI409" s="234"/>
      <c r="AJ409" s="214"/>
      <c r="AK409" s="214"/>
      <c r="AL409" s="214"/>
      <c r="AM409" s="302"/>
      <c r="AN409" s="302"/>
      <c r="AO409" s="302"/>
      <c r="AP409" s="302"/>
      <c r="AQ409" s="335"/>
      <c r="AR409" s="247"/>
    </row>
    <row r="410" spans="1:44" s="88" customFormat="1" ht="17.100000000000001" customHeight="1">
      <c r="A410" s="321"/>
      <c r="B410" s="273"/>
      <c r="C410" s="332"/>
      <c r="D410" s="273"/>
      <c r="E410" s="276"/>
      <c r="F410" s="273"/>
      <c r="G410" s="279"/>
      <c r="H410" s="270"/>
      <c r="I410" s="287"/>
      <c r="J410" s="270"/>
      <c r="K410" s="206"/>
      <c r="L410" s="206"/>
      <c r="M410" s="270"/>
      <c r="N410" s="211"/>
      <c r="O410" s="211"/>
      <c r="P410" s="220"/>
      <c r="Q410" s="206"/>
      <c r="R410" s="226"/>
      <c r="S410" s="38" t="s">
        <v>465</v>
      </c>
      <c r="T410" s="89"/>
      <c r="U410" s="90"/>
      <c r="V410" s="90"/>
      <c r="W410" s="90"/>
      <c r="X410" s="90"/>
      <c r="Y410" s="90"/>
      <c r="Z410" s="39" t="str">
        <f t="shared" si="23"/>
        <v/>
      </c>
      <c r="AA410" s="94">
        <f t="shared" si="26"/>
        <v>0</v>
      </c>
      <c r="AB410" s="94">
        <f t="shared" si="27"/>
        <v>0</v>
      </c>
      <c r="AC410" s="223"/>
      <c r="AD410" s="289"/>
      <c r="AE410" s="289"/>
      <c r="AF410" s="211"/>
      <c r="AG410" s="211"/>
      <c r="AH410" s="234"/>
      <c r="AI410" s="234"/>
      <c r="AJ410" s="214"/>
      <c r="AK410" s="214"/>
      <c r="AL410" s="214"/>
      <c r="AM410" s="302"/>
      <c r="AN410" s="302"/>
      <c r="AO410" s="302"/>
      <c r="AP410" s="302"/>
      <c r="AQ410" s="335"/>
      <c r="AR410" s="247"/>
    </row>
    <row r="411" spans="1:44" s="88" customFormat="1" ht="17.100000000000001" customHeight="1">
      <c r="A411" s="321"/>
      <c r="B411" s="273"/>
      <c r="C411" s="332"/>
      <c r="D411" s="273"/>
      <c r="E411" s="276"/>
      <c r="F411" s="273"/>
      <c r="G411" s="279"/>
      <c r="H411" s="270"/>
      <c r="I411" s="287"/>
      <c r="J411" s="270"/>
      <c r="K411" s="206"/>
      <c r="L411" s="206"/>
      <c r="M411" s="270"/>
      <c r="N411" s="211"/>
      <c r="O411" s="211"/>
      <c r="P411" s="220"/>
      <c r="Q411" s="206"/>
      <c r="R411" s="226"/>
      <c r="S411" s="38" t="s">
        <v>466</v>
      </c>
      <c r="T411" s="89"/>
      <c r="U411" s="90"/>
      <c r="V411" s="90"/>
      <c r="W411" s="90"/>
      <c r="X411" s="90"/>
      <c r="Y411" s="90"/>
      <c r="Z411" s="39" t="str">
        <f t="shared" si="23"/>
        <v/>
      </c>
      <c r="AA411" s="94">
        <f t="shared" si="26"/>
        <v>0</v>
      </c>
      <c r="AB411" s="94">
        <f t="shared" si="27"/>
        <v>0</v>
      </c>
      <c r="AC411" s="223"/>
      <c r="AD411" s="289"/>
      <c r="AE411" s="289"/>
      <c r="AF411" s="211"/>
      <c r="AG411" s="211"/>
      <c r="AH411" s="234"/>
      <c r="AI411" s="234"/>
      <c r="AJ411" s="214"/>
      <c r="AK411" s="214"/>
      <c r="AL411" s="214"/>
      <c r="AM411" s="302"/>
      <c r="AN411" s="302"/>
      <c r="AO411" s="302"/>
      <c r="AP411" s="302"/>
      <c r="AQ411" s="335"/>
      <c r="AR411" s="247"/>
    </row>
    <row r="412" spans="1:44" s="88" customFormat="1" ht="17.100000000000001" customHeight="1">
      <c r="A412" s="321"/>
      <c r="B412" s="273"/>
      <c r="C412" s="332"/>
      <c r="D412" s="273"/>
      <c r="E412" s="276"/>
      <c r="F412" s="273"/>
      <c r="G412" s="279"/>
      <c r="H412" s="270"/>
      <c r="I412" s="287"/>
      <c r="J412" s="270"/>
      <c r="K412" s="206"/>
      <c r="L412" s="206"/>
      <c r="M412" s="270"/>
      <c r="N412" s="211"/>
      <c r="O412" s="211"/>
      <c r="P412" s="220"/>
      <c r="Q412" s="206"/>
      <c r="R412" s="226"/>
      <c r="S412" s="38" t="s">
        <v>467</v>
      </c>
      <c r="T412" s="89"/>
      <c r="U412" s="90"/>
      <c r="V412" s="90"/>
      <c r="W412" s="90"/>
      <c r="X412" s="90"/>
      <c r="Y412" s="90"/>
      <c r="Z412" s="39" t="str">
        <f t="shared" si="23"/>
        <v/>
      </c>
      <c r="AA412" s="94">
        <f t="shared" si="26"/>
        <v>0</v>
      </c>
      <c r="AB412" s="94">
        <f t="shared" si="27"/>
        <v>0</v>
      </c>
      <c r="AC412" s="223"/>
      <c r="AD412" s="289"/>
      <c r="AE412" s="289"/>
      <c r="AF412" s="211"/>
      <c r="AG412" s="211"/>
      <c r="AH412" s="234"/>
      <c r="AI412" s="234"/>
      <c r="AJ412" s="214"/>
      <c r="AK412" s="214"/>
      <c r="AL412" s="214"/>
      <c r="AM412" s="302"/>
      <c r="AN412" s="302"/>
      <c r="AO412" s="302"/>
      <c r="AP412" s="302"/>
      <c r="AQ412" s="335"/>
      <c r="AR412" s="247"/>
    </row>
    <row r="413" spans="1:44" s="88" customFormat="1" ht="17.100000000000001" customHeight="1">
      <c r="A413" s="321"/>
      <c r="B413" s="273"/>
      <c r="C413" s="332"/>
      <c r="D413" s="273"/>
      <c r="E413" s="276"/>
      <c r="F413" s="273"/>
      <c r="G413" s="279"/>
      <c r="H413" s="270"/>
      <c r="I413" s="287">
        <v>16.3</v>
      </c>
      <c r="J413" s="270"/>
      <c r="K413" s="206"/>
      <c r="L413" s="206"/>
      <c r="M413" s="270"/>
      <c r="N413" s="211"/>
      <c r="O413" s="211"/>
      <c r="P413" s="220"/>
      <c r="Q413" s="206"/>
      <c r="R413" s="227">
        <f>IF(Q413="SI",1,IF(Q413="NO",3,0))</f>
        <v>0</v>
      </c>
      <c r="S413" s="38" t="s">
        <v>468</v>
      </c>
      <c r="T413" s="89"/>
      <c r="U413" s="90"/>
      <c r="V413" s="90"/>
      <c r="W413" s="90"/>
      <c r="X413" s="90"/>
      <c r="Y413" s="90"/>
      <c r="Z413" s="39" t="str">
        <f t="shared" ref="Z413:Z476" si="28">IF($T413&lt;&gt;"",IF(AND(V413="SI",W413="SI",X413="SI",Y413="SI"),"Suficiente",IF(OR(V413="NO",W413="NO",X413="NO",Y413="NO"),"Deficiente",IF(OR(V413="",W413="",X413="",Y413=""),"Falta Valorar el Control",""))),"")</f>
        <v/>
      </c>
      <c r="AA413" s="94">
        <f t="shared" si="26"/>
        <v>0</v>
      </c>
      <c r="AB413" s="94">
        <f t="shared" si="27"/>
        <v>0</v>
      </c>
      <c r="AC413" s="223"/>
      <c r="AD413" s="289"/>
      <c r="AE413" s="289"/>
      <c r="AF413" s="211"/>
      <c r="AG413" s="211"/>
      <c r="AH413" s="234"/>
      <c r="AI413" s="234"/>
      <c r="AJ413" s="214"/>
      <c r="AK413" s="214"/>
      <c r="AL413" s="214"/>
      <c r="AM413" s="302"/>
      <c r="AN413" s="302"/>
      <c r="AO413" s="302"/>
      <c r="AP413" s="302"/>
      <c r="AQ413" s="335"/>
      <c r="AR413" s="246"/>
    </row>
    <row r="414" spans="1:44" s="88" customFormat="1" ht="17.100000000000001" customHeight="1">
      <c r="A414" s="321"/>
      <c r="B414" s="273"/>
      <c r="C414" s="332"/>
      <c r="D414" s="273"/>
      <c r="E414" s="276"/>
      <c r="F414" s="273"/>
      <c r="G414" s="279"/>
      <c r="H414" s="270"/>
      <c r="I414" s="287"/>
      <c r="J414" s="270"/>
      <c r="K414" s="206"/>
      <c r="L414" s="206"/>
      <c r="M414" s="270"/>
      <c r="N414" s="211"/>
      <c r="O414" s="211"/>
      <c r="P414" s="220"/>
      <c r="Q414" s="206"/>
      <c r="R414" s="226"/>
      <c r="S414" s="38" t="s">
        <v>469</v>
      </c>
      <c r="T414" s="89"/>
      <c r="U414" s="90"/>
      <c r="V414" s="90"/>
      <c r="W414" s="90"/>
      <c r="X414" s="90"/>
      <c r="Y414" s="90"/>
      <c r="Z414" s="39" t="str">
        <f t="shared" si="28"/>
        <v/>
      </c>
      <c r="AA414" s="94">
        <f t="shared" si="26"/>
        <v>0</v>
      </c>
      <c r="AB414" s="94">
        <f t="shared" si="27"/>
        <v>0</v>
      </c>
      <c r="AC414" s="223"/>
      <c r="AD414" s="289"/>
      <c r="AE414" s="289"/>
      <c r="AF414" s="211"/>
      <c r="AG414" s="211"/>
      <c r="AH414" s="234"/>
      <c r="AI414" s="234"/>
      <c r="AJ414" s="214"/>
      <c r="AK414" s="214"/>
      <c r="AL414" s="214"/>
      <c r="AM414" s="302"/>
      <c r="AN414" s="302"/>
      <c r="AO414" s="302"/>
      <c r="AP414" s="302"/>
      <c r="AQ414" s="335"/>
      <c r="AR414" s="247"/>
    </row>
    <row r="415" spans="1:44" s="88" customFormat="1" ht="17.100000000000001" customHeight="1">
      <c r="A415" s="321"/>
      <c r="B415" s="273"/>
      <c r="C415" s="332"/>
      <c r="D415" s="273"/>
      <c r="E415" s="276"/>
      <c r="F415" s="273"/>
      <c r="G415" s="279"/>
      <c r="H415" s="270"/>
      <c r="I415" s="287"/>
      <c r="J415" s="270"/>
      <c r="K415" s="206"/>
      <c r="L415" s="206"/>
      <c r="M415" s="270"/>
      <c r="N415" s="211"/>
      <c r="O415" s="211"/>
      <c r="P415" s="220"/>
      <c r="Q415" s="206"/>
      <c r="R415" s="226"/>
      <c r="S415" s="38" t="s">
        <v>470</v>
      </c>
      <c r="T415" s="89"/>
      <c r="U415" s="90"/>
      <c r="V415" s="90"/>
      <c r="W415" s="90"/>
      <c r="X415" s="90"/>
      <c r="Y415" s="90"/>
      <c r="Z415" s="39" t="str">
        <f t="shared" si="28"/>
        <v/>
      </c>
      <c r="AA415" s="94">
        <f t="shared" si="26"/>
        <v>0</v>
      </c>
      <c r="AB415" s="94">
        <f t="shared" si="27"/>
        <v>0</v>
      </c>
      <c r="AC415" s="223"/>
      <c r="AD415" s="289"/>
      <c r="AE415" s="289"/>
      <c r="AF415" s="211"/>
      <c r="AG415" s="211"/>
      <c r="AH415" s="234"/>
      <c r="AI415" s="234"/>
      <c r="AJ415" s="214"/>
      <c r="AK415" s="214"/>
      <c r="AL415" s="214"/>
      <c r="AM415" s="302"/>
      <c r="AN415" s="302"/>
      <c r="AO415" s="302"/>
      <c r="AP415" s="302"/>
      <c r="AQ415" s="335"/>
      <c r="AR415" s="247"/>
    </row>
    <row r="416" spans="1:44" s="88" customFormat="1" ht="17.100000000000001" customHeight="1">
      <c r="A416" s="321"/>
      <c r="B416" s="273"/>
      <c r="C416" s="332"/>
      <c r="D416" s="273"/>
      <c r="E416" s="276"/>
      <c r="F416" s="273"/>
      <c r="G416" s="279"/>
      <c r="H416" s="270"/>
      <c r="I416" s="287"/>
      <c r="J416" s="270"/>
      <c r="K416" s="206"/>
      <c r="L416" s="206"/>
      <c r="M416" s="270"/>
      <c r="N416" s="211"/>
      <c r="O416" s="211"/>
      <c r="P416" s="220"/>
      <c r="Q416" s="206"/>
      <c r="R416" s="226"/>
      <c r="S416" s="38" t="s">
        <v>471</v>
      </c>
      <c r="T416" s="89"/>
      <c r="U416" s="90"/>
      <c r="V416" s="90"/>
      <c r="W416" s="90"/>
      <c r="X416" s="90"/>
      <c r="Y416" s="90"/>
      <c r="Z416" s="39" t="str">
        <f t="shared" si="28"/>
        <v/>
      </c>
      <c r="AA416" s="94">
        <f t="shared" si="26"/>
        <v>0</v>
      </c>
      <c r="AB416" s="94">
        <f t="shared" si="27"/>
        <v>0</v>
      </c>
      <c r="AC416" s="223"/>
      <c r="AD416" s="289"/>
      <c r="AE416" s="289"/>
      <c r="AF416" s="211"/>
      <c r="AG416" s="211"/>
      <c r="AH416" s="234"/>
      <c r="AI416" s="234"/>
      <c r="AJ416" s="214"/>
      <c r="AK416" s="214"/>
      <c r="AL416" s="214"/>
      <c r="AM416" s="302"/>
      <c r="AN416" s="302"/>
      <c r="AO416" s="302"/>
      <c r="AP416" s="302"/>
      <c r="AQ416" s="335"/>
      <c r="AR416" s="247"/>
    </row>
    <row r="417" spans="1:44" s="88" customFormat="1" ht="17.100000000000001" customHeight="1">
      <c r="A417" s="321"/>
      <c r="B417" s="273"/>
      <c r="C417" s="332"/>
      <c r="D417" s="273"/>
      <c r="E417" s="276"/>
      <c r="F417" s="273"/>
      <c r="G417" s="279"/>
      <c r="H417" s="270"/>
      <c r="I417" s="287"/>
      <c r="J417" s="270"/>
      <c r="K417" s="206"/>
      <c r="L417" s="206"/>
      <c r="M417" s="270"/>
      <c r="N417" s="211"/>
      <c r="O417" s="211"/>
      <c r="P417" s="220"/>
      <c r="Q417" s="206"/>
      <c r="R417" s="226"/>
      <c r="S417" s="38" t="s">
        <v>472</v>
      </c>
      <c r="T417" s="89"/>
      <c r="U417" s="90"/>
      <c r="V417" s="90"/>
      <c r="W417" s="90"/>
      <c r="X417" s="90"/>
      <c r="Y417" s="90"/>
      <c r="Z417" s="39" t="str">
        <f t="shared" si="28"/>
        <v/>
      </c>
      <c r="AA417" s="94">
        <f t="shared" si="26"/>
        <v>0</v>
      </c>
      <c r="AB417" s="94">
        <f t="shared" si="27"/>
        <v>0</v>
      </c>
      <c r="AC417" s="223"/>
      <c r="AD417" s="289"/>
      <c r="AE417" s="289"/>
      <c r="AF417" s="211"/>
      <c r="AG417" s="211"/>
      <c r="AH417" s="234"/>
      <c r="AI417" s="234"/>
      <c r="AJ417" s="214"/>
      <c r="AK417" s="214"/>
      <c r="AL417" s="214"/>
      <c r="AM417" s="302"/>
      <c r="AN417" s="302"/>
      <c r="AO417" s="302"/>
      <c r="AP417" s="302"/>
      <c r="AQ417" s="335"/>
      <c r="AR417" s="247"/>
    </row>
    <row r="418" spans="1:44" s="88" customFormat="1" ht="17.100000000000001" customHeight="1">
      <c r="A418" s="321"/>
      <c r="B418" s="273"/>
      <c r="C418" s="332"/>
      <c r="D418" s="273"/>
      <c r="E418" s="276"/>
      <c r="F418" s="273"/>
      <c r="G418" s="279"/>
      <c r="H418" s="270"/>
      <c r="I418" s="287">
        <v>16.399999999999999</v>
      </c>
      <c r="J418" s="270"/>
      <c r="K418" s="206"/>
      <c r="L418" s="206"/>
      <c r="M418" s="270"/>
      <c r="N418" s="211"/>
      <c r="O418" s="211"/>
      <c r="P418" s="220"/>
      <c r="Q418" s="206"/>
      <c r="R418" s="227">
        <f>IF(Q418="SI",1,IF(Q418="NO",3,0))</f>
        <v>0</v>
      </c>
      <c r="S418" s="38" t="s">
        <v>473</v>
      </c>
      <c r="T418" s="89"/>
      <c r="U418" s="90"/>
      <c r="V418" s="90"/>
      <c r="W418" s="90"/>
      <c r="X418" s="90"/>
      <c r="Y418" s="90"/>
      <c r="Z418" s="39" t="str">
        <f t="shared" si="28"/>
        <v/>
      </c>
      <c r="AA418" s="94">
        <f t="shared" si="26"/>
        <v>0</v>
      </c>
      <c r="AB418" s="94">
        <f t="shared" si="27"/>
        <v>0</v>
      </c>
      <c r="AC418" s="223"/>
      <c r="AD418" s="289"/>
      <c r="AE418" s="289"/>
      <c r="AF418" s="211"/>
      <c r="AG418" s="211"/>
      <c r="AH418" s="234"/>
      <c r="AI418" s="234"/>
      <c r="AJ418" s="214"/>
      <c r="AK418" s="214"/>
      <c r="AL418" s="214"/>
      <c r="AM418" s="302"/>
      <c r="AN418" s="302"/>
      <c r="AO418" s="302"/>
      <c r="AP418" s="302"/>
      <c r="AQ418" s="335"/>
      <c r="AR418" s="246"/>
    </row>
    <row r="419" spans="1:44" s="88" customFormat="1" ht="17.100000000000001" customHeight="1">
      <c r="A419" s="321"/>
      <c r="B419" s="273"/>
      <c r="C419" s="332"/>
      <c r="D419" s="273"/>
      <c r="E419" s="276"/>
      <c r="F419" s="273"/>
      <c r="G419" s="279"/>
      <c r="H419" s="270"/>
      <c r="I419" s="287"/>
      <c r="J419" s="270"/>
      <c r="K419" s="206"/>
      <c r="L419" s="206"/>
      <c r="M419" s="270"/>
      <c r="N419" s="211"/>
      <c r="O419" s="211"/>
      <c r="P419" s="220"/>
      <c r="Q419" s="206"/>
      <c r="R419" s="226"/>
      <c r="S419" s="38" t="s">
        <v>474</v>
      </c>
      <c r="T419" s="89"/>
      <c r="U419" s="90"/>
      <c r="V419" s="90"/>
      <c r="W419" s="90"/>
      <c r="X419" s="90"/>
      <c r="Y419" s="90"/>
      <c r="Z419" s="39" t="str">
        <f t="shared" si="28"/>
        <v/>
      </c>
      <c r="AA419" s="94">
        <f t="shared" si="26"/>
        <v>0</v>
      </c>
      <c r="AB419" s="94">
        <f t="shared" si="27"/>
        <v>0</v>
      </c>
      <c r="AC419" s="223"/>
      <c r="AD419" s="289"/>
      <c r="AE419" s="289"/>
      <c r="AF419" s="211"/>
      <c r="AG419" s="211"/>
      <c r="AH419" s="234"/>
      <c r="AI419" s="234"/>
      <c r="AJ419" s="214"/>
      <c r="AK419" s="214"/>
      <c r="AL419" s="214"/>
      <c r="AM419" s="302"/>
      <c r="AN419" s="302"/>
      <c r="AO419" s="302"/>
      <c r="AP419" s="302"/>
      <c r="AQ419" s="335"/>
      <c r="AR419" s="247"/>
    </row>
    <row r="420" spans="1:44" s="88" customFormat="1" ht="17.100000000000001" customHeight="1">
      <c r="A420" s="321"/>
      <c r="B420" s="273"/>
      <c r="C420" s="332"/>
      <c r="D420" s="273"/>
      <c r="E420" s="276"/>
      <c r="F420" s="273"/>
      <c r="G420" s="279"/>
      <c r="H420" s="270"/>
      <c r="I420" s="287"/>
      <c r="J420" s="270"/>
      <c r="K420" s="206"/>
      <c r="L420" s="206"/>
      <c r="M420" s="270"/>
      <c r="N420" s="211"/>
      <c r="O420" s="211"/>
      <c r="P420" s="220"/>
      <c r="Q420" s="206"/>
      <c r="R420" s="226"/>
      <c r="S420" s="38" t="s">
        <v>475</v>
      </c>
      <c r="T420" s="89"/>
      <c r="U420" s="90"/>
      <c r="V420" s="90"/>
      <c r="W420" s="90"/>
      <c r="X420" s="90"/>
      <c r="Y420" s="90"/>
      <c r="Z420" s="39" t="str">
        <f t="shared" si="28"/>
        <v/>
      </c>
      <c r="AA420" s="94">
        <f t="shared" si="26"/>
        <v>0</v>
      </c>
      <c r="AB420" s="94">
        <f t="shared" si="27"/>
        <v>0</v>
      </c>
      <c r="AC420" s="223"/>
      <c r="AD420" s="289"/>
      <c r="AE420" s="289"/>
      <c r="AF420" s="211"/>
      <c r="AG420" s="211"/>
      <c r="AH420" s="234"/>
      <c r="AI420" s="234"/>
      <c r="AJ420" s="214"/>
      <c r="AK420" s="214"/>
      <c r="AL420" s="214"/>
      <c r="AM420" s="302"/>
      <c r="AN420" s="302"/>
      <c r="AO420" s="302"/>
      <c r="AP420" s="302"/>
      <c r="AQ420" s="335"/>
      <c r="AR420" s="247"/>
    </row>
    <row r="421" spans="1:44" s="88" customFormat="1" ht="17.100000000000001" customHeight="1">
      <c r="A421" s="321"/>
      <c r="B421" s="273"/>
      <c r="C421" s="332"/>
      <c r="D421" s="273"/>
      <c r="E421" s="276"/>
      <c r="F421" s="273"/>
      <c r="G421" s="279"/>
      <c r="H421" s="270"/>
      <c r="I421" s="287"/>
      <c r="J421" s="270"/>
      <c r="K421" s="206"/>
      <c r="L421" s="206"/>
      <c r="M421" s="270"/>
      <c r="N421" s="211"/>
      <c r="O421" s="211"/>
      <c r="P421" s="220"/>
      <c r="Q421" s="206"/>
      <c r="R421" s="226"/>
      <c r="S421" s="38" t="s">
        <v>476</v>
      </c>
      <c r="T421" s="89"/>
      <c r="U421" s="90"/>
      <c r="V421" s="90"/>
      <c r="W421" s="90"/>
      <c r="X421" s="90"/>
      <c r="Y421" s="90"/>
      <c r="Z421" s="39" t="str">
        <f t="shared" si="28"/>
        <v/>
      </c>
      <c r="AA421" s="94">
        <f t="shared" si="26"/>
        <v>0</v>
      </c>
      <c r="AB421" s="94">
        <f t="shared" si="27"/>
        <v>0</v>
      </c>
      <c r="AC421" s="223"/>
      <c r="AD421" s="289"/>
      <c r="AE421" s="289"/>
      <c r="AF421" s="211"/>
      <c r="AG421" s="211"/>
      <c r="AH421" s="234"/>
      <c r="AI421" s="234"/>
      <c r="AJ421" s="214"/>
      <c r="AK421" s="214"/>
      <c r="AL421" s="214"/>
      <c r="AM421" s="302"/>
      <c r="AN421" s="302"/>
      <c r="AO421" s="302"/>
      <c r="AP421" s="302"/>
      <c r="AQ421" s="335"/>
      <c r="AR421" s="247"/>
    </row>
    <row r="422" spans="1:44" s="88" customFormat="1" ht="17.100000000000001" customHeight="1">
      <c r="A422" s="321"/>
      <c r="B422" s="273"/>
      <c r="C422" s="332"/>
      <c r="D422" s="273"/>
      <c r="E422" s="276"/>
      <c r="F422" s="273"/>
      <c r="G422" s="279"/>
      <c r="H422" s="270"/>
      <c r="I422" s="287"/>
      <c r="J422" s="270"/>
      <c r="K422" s="206"/>
      <c r="L422" s="206"/>
      <c r="M422" s="270"/>
      <c r="N422" s="211"/>
      <c r="O422" s="211"/>
      <c r="P422" s="220"/>
      <c r="Q422" s="206"/>
      <c r="R422" s="226"/>
      <c r="S422" s="38" t="s">
        <v>477</v>
      </c>
      <c r="T422" s="89"/>
      <c r="U422" s="90"/>
      <c r="V422" s="90"/>
      <c r="W422" s="90"/>
      <c r="X422" s="90"/>
      <c r="Y422" s="90"/>
      <c r="Z422" s="39" t="str">
        <f t="shared" si="28"/>
        <v/>
      </c>
      <c r="AA422" s="94">
        <f t="shared" si="26"/>
        <v>0</v>
      </c>
      <c r="AB422" s="94">
        <f t="shared" si="27"/>
        <v>0</v>
      </c>
      <c r="AC422" s="223"/>
      <c r="AD422" s="289"/>
      <c r="AE422" s="289"/>
      <c r="AF422" s="211"/>
      <c r="AG422" s="211"/>
      <c r="AH422" s="234"/>
      <c r="AI422" s="234"/>
      <c r="AJ422" s="214"/>
      <c r="AK422" s="214"/>
      <c r="AL422" s="214"/>
      <c r="AM422" s="302"/>
      <c r="AN422" s="302"/>
      <c r="AO422" s="302"/>
      <c r="AP422" s="302"/>
      <c r="AQ422" s="335"/>
      <c r="AR422" s="247"/>
    </row>
    <row r="423" spans="1:44" s="88" customFormat="1" ht="17.100000000000001" customHeight="1">
      <c r="A423" s="321"/>
      <c r="B423" s="273"/>
      <c r="C423" s="332"/>
      <c r="D423" s="273"/>
      <c r="E423" s="276"/>
      <c r="F423" s="273"/>
      <c r="G423" s="279"/>
      <c r="H423" s="270"/>
      <c r="I423" s="287">
        <v>16.5</v>
      </c>
      <c r="J423" s="270"/>
      <c r="K423" s="206"/>
      <c r="L423" s="206"/>
      <c r="M423" s="270"/>
      <c r="N423" s="211"/>
      <c r="O423" s="211"/>
      <c r="P423" s="220"/>
      <c r="Q423" s="206"/>
      <c r="R423" s="227">
        <f>IF(Q423="SI",1,IF(Q423="NO",3,0))</f>
        <v>0</v>
      </c>
      <c r="S423" s="38" t="s">
        <v>478</v>
      </c>
      <c r="T423" s="89"/>
      <c r="U423" s="90"/>
      <c r="V423" s="90"/>
      <c r="W423" s="90"/>
      <c r="X423" s="90"/>
      <c r="Y423" s="90"/>
      <c r="Z423" s="39" t="str">
        <f t="shared" si="28"/>
        <v/>
      </c>
      <c r="AA423" s="94">
        <f t="shared" si="26"/>
        <v>0</v>
      </c>
      <c r="AB423" s="94">
        <f t="shared" si="27"/>
        <v>0</v>
      </c>
      <c r="AC423" s="223"/>
      <c r="AD423" s="289"/>
      <c r="AE423" s="289"/>
      <c r="AF423" s="211"/>
      <c r="AG423" s="211"/>
      <c r="AH423" s="234"/>
      <c r="AI423" s="234"/>
      <c r="AJ423" s="214"/>
      <c r="AK423" s="214"/>
      <c r="AL423" s="214"/>
      <c r="AM423" s="302"/>
      <c r="AN423" s="302"/>
      <c r="AO423" s="302"/>
      <c r="AP423" s="302"/>
      <c r="AQ423" s="335"/>
      <c r="AR423" s="246"/>
    </row>
    <row r="424" spans="1:44" s="88" customFormat="1" ht="17.100000000000001" customHeight="1">
      <c r="A424" s="321"/>
      <c r="B424" s="273"/>
      <c r="C424" s="332"/>
      <c r="D424" s="273"/>
      <c r="E424" s="276"/>
      <c r="F424" s="273"/>
      <c r="G424" s="279"/>
      <c r="H424" s="270"/>
      <c r="I424" s="287"/>
      <c r="J424" s="270"/>
      <c r="K424" s="206"/>
      <c r="L424" s="206"/>
      <c r="M424" s="270"/>
      <c r="N424" s="211"/>
      <c r="O424" s="211"/>
      <c r="P424" s="220"/>
      <c r="Q424" s="206"/>
      <c r="R424" s="226"/>
      <c r="S424" s="38" t="s">
        <v>479</v>
      </c>
      <c r="T424" s="89"/>
      <c r="U424" s="90"/>
      <c r="V424" s="90"/>
      <c r="W424" s="90"/>
      <c r="X424" s="90"/>
      <c r="Y424" s="90"/>
      <c r="Z424" s="39" t="str">
        <f t="shared" si="28"/>
        <v/>
      </c>
      <c r="AA424" s="94">
        <f t="shared" si="26"/>
        <v>0</v>
      </c>
      <c r="AB424" s="94">
        <f t="shared" si="27"/>
        <v>0</v>
      </c>
      <c r="AC424" s="223"/>
      <c r="AD424" s="289"/>
      <c r="AE424" s="289"/>
      <c r="AF424" s="211"/>
      <c r="AG424" s="211"/>
      <c r="AH424" s="234"/>
      <c r="AI424" s="234"/>
      <c r="AJ424" s="214"/>
      <c r="AK424" s="214"/>
      <c r="AL424" s="214"/>
      <c r="AM424" s="302"/>
      <c r="AN424" s="302"/>
      <c r="AO424" s="302"/>
      <c r="AP424" s="302"/>
      <c r="AQ424" s="335"/>
      <c r="AR424" s="247"/>
    </row>
    <row r="425" spans="1:44" s="88" customFormat="1" ht="17.100000000000001" customHeight="1">
      <c r="A425" s="321"/>
      <c r="B425" s="273"/>
      <c r="C425" s="332"/>
      <c r="D425" s="273"/>
      <c r="E425" s="276"/>
      <c r="F425" s="273"/>
      <c r="G425" s="279"/>
      <c r="H425" s="270"/>
      <c r="I425" s="287"/>
      <c r="J425" s="270"/>
      <c r="K425" s="206"/>
      <c r="L425" s="206"/>
      <c r="M425" s="270"/>
      <c r="N425" s="211"/>
      <c r="O425" s="211"/>
      <c r="P425" s="220"/>
      <c r="Q425" s="206"/>
      <c r="R425" s="226"/>
      <c r="S425" s="38" t="s">
        <v>480</v>
      </c>
      <c r="T425" s="89"/>
      <c r="U425" s="90"/>
      <c r="V425" s="90"/>
      <c r="W425" s="90"/>
      <c r="X425" s="90"/>
      <c r="Y425" s="90"/>
      <c r="Z425" s="39" t="str">
        <f t="shared" si="28"/>
        <v/>
      </c>
      <c r="AA425" s="94">
        <f t="shared" si="26"/>
        <v>0</v>
      </c>
      <c r="AB425" s="94">
        <f t="shared" si="27"/>
        <v>0</v>
      </c>
      <c r="AC425" s="223"/>
      <c r="AD425" s="289"/>
      <c r="AE425" s="289"/>
      <c r="AF425" s="211"/>
      <c r="AG425" s="211"/>
      <c r="AH425" s="234"/>
      <c r="AI425" s="234"/>
      <c r="AJ425" s="214"/>
      <c r="AK425" s="214"/>
      <c r="AL425" s="214"/>
      <c r="AM425" s="302"/>
      <c r="AN425" s="302"/>
      <c r="AO425" s="302"/>
      <c r="AP425" s="302"/>
      <c r="AQ425" s="335"/>
      <c r="AR425" s="247"/>
    </row>
    <row r="426" spans="1:44" s="88" customFormat="1" ht="17.100000000000001" customHeight="1">
      <c r="A426" s="321"/>
      <c r="B426" s="273"/>
      <c r="C426" s="332"/>
      <c r="D426" s="273"/>
      <c r="E426" s="276"/>
      <c r="F426" s="273"/>
      <c r="G426" s="279"/>
      <c r="H426" s="270"/>
      <c r="I426" s="287"/>
      <c r="J426" s="270"/>
      <c r="K426" s="206"/>
      <c r="L426" s="206"/>
      <c r="M426" s="270"/>
      <c r="N426" s="211"/>
      <c r="O426" s="211"/>
      <c r="P426" s="220"/>
      <c r="Q426" s="206"/>
      <c r="R426" s="226"/>
      <c r="S426" s="38" t="s">
        <v>481</v>
      </c>
      <c r="T426" s="89"/>
      <c r="U426" s="90"/>
      <c r="V426" s="90"/>
      <c r="W426" s="90"/>
      <c r="X426" s="90"/>
      <c r="Y426" s="90"/>
      <c r="Z426" s="39" t="str">
        <f t="shared" si="28"/>
        <v/>
      </c>
      <c r="AA426" s="94">
        <f t="shared" si="26"/>
        <v>0</v>
      </c>
      <c r="AB426" s="94">
        <f t="shared" si="27"/>
        <v>0</v>
      </c>
      <c r="AC426" s="223"/>
      <c r="AD426" s="289"/>
      <c r="AE426" s="289"/>
      <c r="AF426" s="211"/>
      <c r="AG426" s="211"/>
      <c r="AH426" s="234"/>
      <c r="AI426" s="234"/>
      <c r="AJ426" s="214"/>
      <c r="AK426" s="214"/>
      <c r="AL426" s="214"/>
      <c r="AM426" s="302"/>
      <c r="AN426" s="302"/>
      <c r="AO426" s="302"/>
      <c r="AP426" s="302"/>
      <c r="AQ426" s="335"/>
      <c r="AR426" s="247"/>
    </row>
    <row r="427" spans="1:44" s="88" customFormat="1" ht="17.100000000000001" customHeight="1">
      <c r="A427" s="322"/>
      <c r="B427" s="274"/>
      <c r="C427" s="333"/>
      <c r="D427" s="274"/>
      <c r="E427" s="277"/>
      <c r="F427" s="274"/>
      <c r="G427" s="280"/>
      <c r="H427" s="271"/>
      <c r="I427" s="330"/>
      <c r="J427" s="271"/>
      <c r="K427" s="207"/>
      <c r="L427" s="207"/>
      <c r="M427" s="271"/>
      <c r="N427" s="212"/>
      <c r="O427" s="212"/>
      <c r="P427" s="221"/>
      <c r="Q427" s="207"/>
      <c r="R427" s="228"/>
      <c r="S427" s="40" t="s">
        <v>482</v>
      </c>
      <c r="T427" s="91"/>
      <c r="U427" s="92"/>
      <c r="V427" s="92"/>
      <c r="W427" s="92"/>
      <c r="X427" s="92"/>
      <c r="Y427" s="92"/>
      <c r="Z427" s="41" t="str">
        <f t="shared" si="28"/>
        <v/>
      </c>
      <c r="AA427" s="95">
        <f t="shared" si="26"/>
        <v>0</v>
      </c>
      <c r="AB427" s="95">
        <f t="shared" si="27"/>
        <v>0</v>
      </c>
      <c r="AC427" s="224"/>
      <c r="AD427" s="290"/>
      <c r="AE427" s="290"/>
      <c r="AF427" s="212"/>
      <c r="AG427" s="212"/>
      <c r="AH427" s="235"/>
      <c r="AI427" s="235"/>
      <c r="AJ427" s="215"/>
      <c r="AK427" s="215"/>
      <c r="AL427" s="215"/>
      <c r="AM427" s="303"/>
      <c r="AN427" s="303"/>
      <c r="AO427" s="303"/>
      <c r="AP427" s="303"/>
      <c r="AQ427" s="336"/>
      <c r="AR427" s="248"/>
    </row>
    <row r="428" spans="1:44" s="88" customFormat="1" ht="17.100000000000001" customHeight="1">
      <c r="A428" s="317" t="str">
        <f>IF(E428&lt;&gt;"",'Información General'!$D$14&amp;"_"&amp;+$A$1+17,"")</f>
        <v/>
      </c>
      <c r="B428" s="260"/>
      <c r="C428" s="337"/>
      <c r="D428" s="260"/>
      <c r="E428" s="263"/>
      <c r="F428" s="260"/>
      <c r="G428" s="266"/>
      <c r="H428" s="269"/>
      <c r="I428" s="316">
        <v>17.100000000000001</v>
      </c>
      <c r="J428" s="291"/>
      <c r="K428" s="259"/>
      <c r="L428" s="259"/>
      <c r="M428" s="291"/>
      <c r="N428" s="292"/>
      <c r="O428" s="292"/>
      <c r="P428" s="238" t="str">
        <f>IF(AND(N428&lt;&gt;"",O428&lt;&gt;""),IF(AND(N428&gt;5,O428&gt;5),"I",IF(AND(N428&lt;=5,O428&gt;5),"II",IF(AND(N428&gt;5,O428&lt;=5),"IV",IF(AND(N428&lt;=5,O428&lt;=5),"III")))),"")</f>
        <v/>
      </c>
      <c r="Q428" s="259"/>
      <c r="R428" s="340">
        <f>IF(Q428="SI",1,IF(Q428="NO",3,0))</f>
        <v>0</v>
      </c>
      <c r="S428" s="36" t="s">
        <v>483</v>
      </c>
      <c r="T428" s="86"/>
      <c r="U428" s="87"/>
      <c r="V428" s="87"/>
      <c r="W428" s="87"/>
      <c r="X428" s="87"/>
      <c r="Y428" s="87"/>
      <c r="Z428" s="37" t="str">
        <f t="shared" si="28"/>
        <v/>
      </c>
      <c r="AA428" s="93">
        <f>IF(Z428="Suficiente",1,0)</f>
        <v>0</v>
      </c>
      <c r="AB428" s="93">
        <f>IF(Z428="Deficiente",1,0)</f>
        <v>0</v>
      </c>
      <c r="AC428" s="341" t="str">
        <f>IF(SUM(R428:R452)&gt;=1,IF((SUM(R428:R452)/COUNTA(Q428:Q452))=1,IF(SUM(AA428:AA452)&gt;=1,IF(SUM(AA428:AA452)/(SUM(AA428:AA452)+SUM(AB428:AB452))=100%,"SI","NO"),"NO"),"NO"),"")</f>
        <v/>
      </c>
      <c r="AD428" s="288" t="str">
        <f>IF($N428=1,"b","")</f>
        <v/>
      </c>
      <c r="AE428" s="288" t="str">
        <f>IF($O428=1,"b","")</f>
        <v/>
      </c>
      <c r="AF428" s="292"/>
      <c r="AG428" s="292"/>
      <c r="AH428" s="233">
        <f>IF(OR($AD428="b",$AE428="b"),2,0)</f>
        <v>0</v>
      </c>
      <c r="AI428" s="233">
        <f>IF(AND($N428=1,$AF428=1,$O428=1,$AG428=1),1,0)</f>
        <v>0</v>
      </c>
      <c r="AJ428" s="216">
        <f>IF(AF428&lt;&gt;"",IF(AI428=1,1,IF(OR($AF428&gt;$N428,AND($AC428="SI",$AF428=$N428),AND($AC428="NO",$AF428&lt;&gt;$N428)),0,1)),0)</f>
        <v>0</v>
      </c>
      <c r="AK428" s="216">
        <f>IF(AG428&lt;&gt;"",IF(AI428=1,1,IF(OR(AG428&gt;O428,AND(AC428="SI",AG428=O428),AND(AC428="NO",AG428&lt;&gt;O428)),0,1)),0)</f>
        <v>0</v>
      </c>
      <c r="AL428" s="216">
        <f>IF(AC428&lt;&gt;"",(+AI428+AJ428+AK428),0)</f>
        <v>0</v>
      </c>
      <c r="AM428" s="301" t="str">
        <f>IF($AL428&gt;=2,IF(AND($AF428="",$AG428=""),"",IF(AND($AF428&gt;5,$AG428&gt;5),"I","")),"")</f>
        <v/>
      </c>
      <c r="AN428" s="301" t="str">
        <f>IF($AL428&gt;=2,IF(AND($AF428="",$AG428=""),"",IF(AND($AF428&lt;6,$AG428&gt;5),"II","")),"")</f>
        <v/>
      </c>
      <c r="AO428" s="301" t="str">
        <f>IF($AL428&gt;=2,IF(AND($AF428="",$AG428=""),"",IF(AND($AF428&lt;6,$AG428&lt;6),"III","")),"")</f>
        <v/>
      </c>
      <c r="AP428" s="301" t="str">
        <f>IF($AL428&gt;=2,IF(AND($AF428="",$AG428=""),"",IF(AND($AF428&gt;5,$AG428&lt;6),"IV","")),"")</f>
        <v/>
      </c>
      <c r="AQ428" s="306"/>
      <c r="AR428" s="304"/>
    </row>
    <row r="429" spans="1:44" s="88" customFormat="1" ht="17.100000000000001" customHeight="1">
      <c r="A429" s="318"/>
      <c r="B429" s="261"/>
      <c r="C429" s="338"/>
      <c r="D429" s="261"/>
      <c r="E429" s="264"/>
      <c r="F429" s="261"/>
      <c r="G429" s="267"/>
      <c r="H429" s="270"/>
      <c r="I429" s="282"/>
      <c r="J429" s="284"/>
      <c r="K429" s="209"/>
      <c r="L429" s="209"/>
      <c r="M429" s="284"/>
      <c r="N429" s="293"/>
      <c r="O429" s="293"/>
      <c r="P429" s="239"/>
      <c r="Q429" s="209"/>
      <c r="R429" s="226"/>
      <c r="S429" s="38" t="s">
        <v>484</v>
      </c>
      <c r="T429" s="89"/>
      <c r="U429" s="90"/>
      <c r="V429" s="90"/>
      <c r="W429" s="90"/>
      <c r="X429" s="90"/>
      <c r="Y429" s="90"/>
      <c r="Z429" s="39" t="str">
        <f t="shared" si="28"/>
        <v/>
      </c>
      <c r="AA429" s="94">
        <f t="shared" ref="AA429:AA492" si="29">IF(Z429="Suficiente",1,0)</f>
        <v>0</v>
      </c>
      <c r="AB429" s="94">
        <f t="shared" ref="AB429:AB452" si="30">IF(Z429="Deficiente",1,0)</f>
        <v>0</v>
      </c>
      <c r="AC429" s="342"/>
      <c r="AD429" s="289"/>
      <c r="AE429" s="289"/>
      <c r="AF429" s="293"/>
      <c r="AG429" s="293"/>
      <c r="AH429" s="234"/>
      <c r="AI429" s="234"/>
      <c r="AJ429" s="217"/>
      <c r="AK429" s="217"/>
      <c r="AL429" s="217"/>
      <c r="AM429" s="302"/>
      <c r="AN429" s="302"/>
      <c r="AO429" s="302"/>
      <c r="AP429" s="302"/>
      <c r="AQ429" s="307"/>
      <c r="AR429" s="247"/>
    </row>
    <row r="430" spans="1:44" s="88" customFormat="1" ht="17.100000000000001" customHeight="1">
      <c r="A430" s="318"/>
      <c r="B430" s="261"/>
      <c r="C430" s="338"/>
      <c r="D430" s="261"/>
      <c r="E430" s="264"/>
      <c r="F430" s="261"/>
      <c r="G430" s="267"/>
      <c r="H430" s="270"/>
      <c r="I430" s="282"/>
      <c r="J430" s="284"/>
      <c r="K430" s="209"/>
      <c r="L430" s="209"/>
      <c r="M430" s="284"/>
      <c r="N430" s="293"/>
      <c r="O430" s="293"/>
      <c r="P430" s="239"/>
      <c r="Q430" s="209"/>
      <c r="R430" s="226"/>
      <c r="S430" s="38" t="s">
        <v>485</v>
      </c>
      <c r="T430" s="89"/>
      <c r="U430" s="90"/>
      <c r="V430" s="90"/>
      <c r="W430" s="90"/>
      <c r="X430" s="90"/>
      <c r="Y430" s="90"/>
      <c r="Z430" s="39" t="str">
        <f t="shared" si="28"/>
        <v/>
      </c>
      <c r="AA430" s="94">
        <f t="shared" si="29"/>
        <v>0</v>
      </c>
      <c r="AB430" s="94">
        <f t="shared" si="30"/>
        <v>0</v>
      </c>
      <c r="AC430" s="342"/>
      <c r="AD430" s="289"/>
      <c r="AE430" s="289"/>
      <c r="AF430" s="293"/>
      <c r="AG430" s="293"/>
      <c r="AH430" s="234"/>
      <c r="AI430" s="234"/>
      <c r="AJ430" s="217"/>
      <c r="AK430" s="217"/>
      <c r="AL430" s="217"/>
      <c r="AM430" s="302"/>
      <c r="AN430" s="302"/>
      <c r="AO430" s="302"/>
      <c r="AP430" s="302"/>
      <c r="AQ430" s="307"/>
      <c r="AR430" s="247"/>
    </row>
    <row r="431" spans="1:44" s="88" customFormat="1" ht="17.100000000000001" customHeight="1">
      <c r="A431" s="318"/>
      <c r="B431" s="261"/>
      <c r="C431" s="338"/>
      <c r="D431" s="261"/>
      <c r="E431" s="264"/>
      <c r="F431" s="261"/>
      <c r="G431" s="267"/>
      <c r="H431" s="270"/>
      <c r="I431" s="282"/>
      <c r="J431" s="284"/>
      <c r="K431" s="209"/>
      <c r="L431" s="209"/>
      <c r="M431" s="284"/>
      <c r="N431" s="293"/>
      <c r="O431" s="293"/>
      <c r="P431" s="239"/>
      <c r="Q431" s="209"/>
      <c r="R431" s="226"/>
      <c r="S431" s="38" t="s">
        <v>486</v>
      </c>
      <c r="T431" s="89"/>
      <c r="U431" s="90"/>
      <c r="V431" s="90"/>
      <c r="W431" s="90"/>
      <c r="X431" s="90"/>
      <c r="Y431" s="90"/>
      <c r="Z431" s="39" t="str">
        <f t="shared" si="28"/>
        <v/>
      </c>
      <c r="AA431" s="94">
        <f t="shared" si="29"/>
        <v>0</v>
      </c>
      <c r="AB431" s="94">
        <f t="shared" si="30"/>
        <v>0</v>
      </c>
      <c r="AC431" s="342"/>
      <c r="AD431" s="289"/>
      <c r="AE431" s="289"/>
      <c r="AF431" s="293"/>
      <c r="AG431" s="293"/>
      <c r="AH431" s="234"/>
      <c r="AI431" s="234"/>
      <c r="AJ431" s="217"/>
      <c r="AK431" s="217"/>
      <c r="AL431" s="217"/>
      <c r="AM431" s="302"/>
      <c r="AN431" s="302"/>
      <c r="AO431" s="302"/>
      <c r="AP431" s="302"/>
      <c r="AQ431" s="307"/>
      <c r="AR431" s="247"/>
    </row>
    <row r="432" spans="1:44" s="88" customFormat="1" ht="17.100000000000001" customHeight="1">
      <c r="A432" s="318"/>
      <c r="B432" s="261"/>
      <c r="C432" s="338"/>
      <c r="D432" s="261"/>
      <c r="E432" s="264"/>
      <c r="F432" s="261"/>
      <c r="G432" s="267"/>
      <c r="H432" s="270"/>
      <c r="I432" s="282"/>
      <c r="J432" s="284"/>
      <c r="K432" s="209"/>
      <c r="L432" s="209"/>
      <c r="M432" s="284"/>
      <c r="N432" s="293"/>
      <c r="O432" s="293"/>
      <c r="P432" s="239"/>
      <c r="Q432" s="209"/>
      <c r="R432" s="226"/>
      <c r="S432" s="38" t="s">
        <v>487</v>
      </c>
      <c r="T432" s="89"/>
      <c r="U432" s="90"/>
      <c r="V432" s="90"/>
      <c r="W432" s="90"/>
      <c r="X432" s="90"/>
      <c r="Y432" s="90"/>
      <c r="Z432" s="39" t="str">
        <f t="shared" si="28"/>
        <v/>
      </c>
      <c r="AA432" s="94">
        <f t="shared" si="29"/>
        <v>0</v>
      </c>
      <c r="AB432" s="94">
        <f t="shared" si="30"/>
        <v>0</v>
      </c>
      <c r="AC432" s="342"/>
      <c r="AD432" s="289"/>
      <c r="AE432" s="289"/>
      <c r="AF432" s="293"/>
      <c r="AG432" s="293"/>
      <c r="AH432" s="234"/>
      <c r="AI432" s="234"/>
      <c r="AJ432" s="217"/>
      <c r="AK432" s="217"/>
      <c r="AL432" s="217"/>
      <c r="AM432" s="302"/>
      <c r="AN432" s="302"/>
      <c r="AO432" s="302"/>
      <c r="AP432" s="302"/>
      <c r="AQ432" s="307"/>
      <c r="AR432" s="247"/>
    </row>
    <row r="433" spans="1:44" s="88" customFormat="1" ht="17.100000000000001" customHeight="1">
      <c r="A433" s="318"/>
      <c r="B433" s="261"/>
      <c r="C433" s="338"/>
      <c r="D433" s="261"/>
      <c r="E433" s="264"/>
      <c r="F433" s="261"/>
      <c r="G433" s="267"/>
      <c r="H433" s="270"/>
      <c r="I433" s="282">
        <v>17.2</v>
      </c>
      <c r="J433" s="284"/>
      <c r="K433" s="209"/>
      <c r="L433" s="209"/>
      <c r="M433" s="284"/>
      <c r="N433" s="293"/>
      <c r="O433" s="293"/>
      <c r="P433" s="239"/>
      <c r="Q433" s="209"/>
      <c r="R433" s="309">
        <f>IF(Q433="SI",1,IF(Q433="NO",3,0))</f>
        <v>0</v>
      </c>
      <c r="S433" s="38" t="s">
        <v>488</v>
      </c>
      <c r="T433" s="89"/>
      <c r="U433" s="90"/>
      <c r="V433" s="90"/>
      <c r="W433" s="90"/>
      <c r="X433" s="90"/>
      <c r="Y433" s="90"/>
      <c r="Z433" s="39" t="str">
        <f t="shared" si="28"/>
        <v/>
      </c>
      <c r="AA433" s="94">
        <f t="shared" si="29"/>
        <v>0</v>
      </c>
      <c r="AB433" s="94">
        <f t="shared" si="30"/>
        <v>0</v>
      </c>
      <c r="AC433" s="342"/>
      <c r="AD433" s="289"/>
      <c r="AE433" s="289"/>
      <c r="AF433" s="293"/>
      <c r="AG433" s="293"/>
      <c r="AH433" s="234"/>
      <c r="AI433" s="234"/>
      <c r="AJ433" s="217"/>
      <c r="AK433" s="217"/>
      <c r="AL433" s="217"/>
      <c r="AM433" s="302"/>
      <c r="AN433" s="302"/>
      <c r="AO433" s="302"/>
      <c r="AP433" s="302"/>
      <c r="AQ433" s="307"/>
      <c r="AR433" s="305"/>
    </row>
    <row r="434" spans="1:44" s="88" customFormat="1" ht="17.100000000000001" customHeight="1">
      <c r="A434" s="318"/>
      <c r="B434" s="261"/>
      <c r="C434" s="338"/>
      <c r="D434" s="261"/>
      <c r="E434" s="264"/>
      <c r="F434" s="261"/>
      <c r="G434" s="267"/>
      <c r="H434" s="270"/>
      <c r="I434" s="282"/>
      <c r="J434" s="284"/>
      <c r="K434" s="209"/>
      <c r="L434" s="209"/>
      <c r="M434" s="284"/>
      <c r="N434" s="293"/>
      <c r="O434" s="293"/>
      <c r="P434" s="239"/>
      <c r="Q434" s="209"/>
      <c r="R434" s="226"/>
      <c r="S434" s="38" t="s">
        <v>489</v>
      </c>
      <c r="T434" s="89"/>
      <c r="U434" s="90"/>
      <c r="V434" s="90"/>
      <c r="W434" s="90"/>
      <c r="X434" s="90"/>
      <c r="Y434" s="90"/>
      <c r="Z434" s="39" t="str">
        <f t="shared" si="28"/>
        <v/>
      </c>
      <c r="AA434" s="94">
        <f t="shared" si="29"/>
        <v>0</v>
      </c>
      <c r="AB434" s="94">
        <f t="shared" si="30"/>
        <v>0</v>
      </c>
      <c r="AC434" s="342"/>
      <c r="AD434" s="289"/>
      <c r="AE434" s="289"/>
      <c r="AF434" s="293"/>
      <c r="AG434" s="293"/>
      <c r="AH434" s="234"/>
      <c r="AI434" s="234"/>
      <c r="AJ434" s="217"/>
      <c r="AK434" s="217"/>
      <c r="AL434" s="217"/>
      <c r="AM434" s="302"/>
      <c r="AN434" s="302"/>
      <c r="AO434" s="302"/>
      <c r="AP434" s="302"/>
      <c r="AQ434" s="307"/>
      <c r="AR434" s="247"/>
    </row>
    <row r="435" spans="1:44" s="88" customFormat="1" ht="17.100000000000001" customHeight="1">
      <c r="A435" s="318"/>
      <c r="B435" s="261"/>
      <c r="C435" s="338"/>
      <c r="D435" s="261"/>
      <c r="E435" s="264"/>
      <c r="F435" s="261"/>
      <c r="G435" s="267"/>
      <c r="H435" s="270"/>
      <c r="I435" s="282"/>
      <c r="J435" s="284"/>
      <c r="K435" s="209"/>
      <c r="L435" s="209"/>
      <c r="M435" s="284"/>
      <c r="N435" s="293"/>
      <c r="O435" s="293"/>
      <c r="P435" s="239"/>
      <c r="Q435" s="209"/>
      <c r="R435" s="226"/>
      <c r="S435" s="38" t="s">
        <v>490</v>
      </c>
      <c r="T435" s="89"/>
      <c r="U435" s="90"/>
      <c r="V435" s="90"/>
      <c r="W435" s="90"/>
      <c r="X435" s="90"/>
      <c r="Y435" s="90"/>
      <c r="Z435" s="39" t="str">
        <f t="shared" si="28"/>
        <v/>
      </c>
      <c r="AA435" s="94">
        <f t="shared" si="29"/>
        <v>0</v>
      </c>
      <c r="AB435" s="94">
        <f t="shared" si="30"/>
        <v>0</v>
      </c>
      <c r="AC435" s="342"/>
      <c r="AD435" s="289"/>
      <c r="AE435" s="289"/>
      <c r="AF435" s="293"/>
      <c r="AG435" s="293"/>
      <c r="AH435" s="234"/>
      <c r="AI435" s="234"/>
      <c r="AJ435" s="217"/>
      <c r="AK435" s="217"/>
      <c r="AL435" s="217"/>
      <c r="AM435" s="302"/>
      <c r="AN435" s="302"/>
      <c r="AO435" s="302"/>
      <c r="AP435" s="302"/>
      <c r="AQ435" s="307"/>
      <c r="AR435" s="247"/>
    </row>
    <row r="436" spans="1:44" s="88" customFormat="1" ht="17.100000000000001" customHeight="1">
      <c r="A436" s="318"/>
      <c r="B436" s="261"/>
      <c r="C436" s="338"/>
      <c r="D436" s="261"/>
      <c r="E436" s="264"/>
      <c r="F436" s="261"/>
      <c r="G436" s="267"/>
      <c r="H436" s="270"/>
      <c r="I436" s="282"/>
      <c r="J436" s="284"/>
      <c r="K436" s="209"/>
      <c r="L436" s="209"/>
      <c r="M436" s="284"/>
      <c r="N436" s="293"/>
      <c r="O436" s="293"/>
      <c r="P436" s="239"/>
      <c r="Q436" s="209"/>
      <c r="R436" s="226"/>
      <c r="S436" s="38" t="s">
        <v>491</v>
      </c>
      <c r="T436" s="89"/>
      <c r="U436" s="90"/>
      <c r="V436" s="90"/>
      <c r="W436" s="90"/>
      <c r="X436" s="90"/>
      <c r="Y436" s="90"/>
      <c r="Z436" s="39" t="str">
        <f t="shared" si="28"/>
        <v/>
      </c>
      <c r="AA436" s="94">
        <f t="shared" si="29"/>
        <v>0</v>
      </c>
      <c r="AB436" s="94">
        <f t="shared" si="30"/>
        <v>0</v>
      </c>
      <c r="AC436" s="342"/>
      <c r="AD436" s="289"/>
      <c r="AE436" s="289"/>
      <c r="AF436" s="293"/>
      <c r="AG436" s="293"/>
      <c r="AH436" s="234"/>
      <c r="AI436" s="234"/>
      <c r="AJ436" s="217"/>
      <c r="AK436" s="217"/>
      <c r="AL436" s="217"/>
      <c r="AM436" s="302"/>
      <c r="AN436" s="302"/>
      <c r="AO436" s="302"/>
      <c r="AP436" s="302"/>
      <c r="AQ436" s="307"/>
      <c r="AR436" s="247"/>
    </row>
    <row r="437" spans="1:44" s="88" customFormat="1" ht="17.100000000000001" customHeight="1">
      <c r="A437" s="318"/>
      <c r="B437" s="261"/>
      <c r="C437" s="338"/>
      <c r="D437" s="261"/>
      <c r="E437" s="264"/>
      <c r="F437" s="261"/>
      <c r="G437" s="267"/>
      <c r="H437" s="270"/>
      <c r="I437" s="282"/>
      <c r="J437" s="284"/>
      <c r="K437" s="209"/>
      <c r="L437" s="209"/>
      <c r="M437" s="284"/>
      <c r="N437" s="293"/>
      <c r="O437" s="293"/>
      <c r="P437" s="239"/>
      <c r="Q437" s="209"/>
      <c r="R437" s="226"/>
      <c r="S437" s="38" t="s">
        <v>492</v>
      </c>
      <c r="T437" s="89"/>
      <c r="U437" s="90"/>
      <c r="V437" s="90"/>
      <c r="W437" s="90"/>
      <c r="X437" s="90"/>
      <c r="Y437" s="90"/>
      <c r="Z437" s="39" t="str">
        <f t="shared" si="28"/>
        <v/>
      </c>
      <c r="AA437" s="94">
        <f t="shared" si="29"/>
        <v>0</v>
      </c>
      <c r="AB437" s="94">
        <f t="shared" si="30"/>
        <v>0</v>
      </c>
      <c r="AC437" s="342"/>
      <c r="AD437" s="289"/>
      <c r="AE437" s="289"/>
      <c r="AF437" s="293"/>
      <c r="AG437" s="293"/>
      <c r="AH437" s="234"/>
      <c r="AI437" s="234"/>
      <c r="AJ437" s="217"/>
      <c r="AK437" s="217"/>
      <c r="AL437" s="217"/>
      <c r="AM437" s="302"/>
      <c r="AN437" s="302"/>
      <c r="AO437" s="302"/>
      <c r="AP437" s="302"/>
      <c r="AQ437" s="307"/>
      <c r="AR437" s="247"/>
    </row>
    <row r="438" spans="1:44" s="88" customFormat="1" ht="17.100000000000001" customHeight="1">
      <c r="A438" s="318"/>
      <c r="B438" s="261"/>
      <c r="C438" s="338"/>
      <c r="D438" s="261"/>
      <c r="E438" s="264"/>
      <c r="F438" s="261"/>
      <c r="G438" s="267"/>
      <c r="H438" s="270"/>
      <c r="I438" s="282">
        <v>17.3</v>
      </c>
      <c r="J438" s="284"/>
      <c r="K438" s="209"/>
      <c r="L438" s="209"/>
      <c r="M438" s="284"/>
      <c r="N438" s="293"/>
      <c r="O438" s="293"/>
      <c r="P438" s="239"/>
      <c r="Q438" s="209"/>
      <c r="R438" s="309">
        <f>IF(Q438="SI",1,IF(Q438="NO",3,0))</f>
        <v>0</v>
      </c>
      <c r="S438" s="38" t="s">
        <v>493</v>
      </c>
      <c r="T438" s="89"/>
      <c r="U438" s="90"/>
      <c r="V438" s="90"/>
      <c r="W438" s="90"/>
      <c r="X438" s="90"/>
      <c r="Y438" s="90"/>
      <c r="Z438" s="39" t="str">
        <f t="shared" si="28"/>
        <v/>
      </c>
      <c r="AA438" s="94">
        <f t="shared" si="29"/>
        <v>0</v>
      </c>
      <c r="AB438" s="94">
        <f t="shared" si="30"/>
        <v>0</v>
      </c>
      <c r="AC438" s="342"/>
      <c r="AD438" s="289"/>
      <c r="AE438" s="289"/>
      <c r="AF438" s="293"/>
      <c r="AG438" s="293"/>
      <c r="AH438" s="234"/>
      <c r="AI438" s="234"/>
      <c r="AJ438" s="217"/>
      <c r="AK438" s="217"/>
      <c r="AL438" s="217"/>
      <c r="AM438" s="302"/>
      <c r="AN438" s="302"/>
      <c r="AO438" s="302"/>
      <c r="AP438" s="302"/>
      <c r="AQ438" s="307"/>
      <c r="AR438" s="305"/>
    </row>
    <row r="439" spans="1:44" s="88" customFormat="1" ht="17.100000000000001" customHeight="1">
      <c r="A439" s="318"/>
      <c r="B439" s="261"/>
      <c r="C439" s="338"/>
      <c r="D439" s="261"/>
      <c r="E439" s="264"/>
      <c r="F439" s="261"/>
      <c r="G439" s="267"/>
      <c r="H439" s="270"/>
      <c r="I439" s="282"/>
      <c r="J439" s="284"/>
      <c r="K439" s="209"/>
      <c r="L439" s="209"/>
      <c r="M439" s="284"/>
      <c r="N439" s="293"/>
      <c r="O439" s="293"/>
      <c r="P439" s="239"/>
      <c r="Q439" s="209"/>
      <c r="R439" s="226"/>
      <c r="S439" s="38" t="s">
        <v>494</v>
      </c>
      <c r="T439" s="89"/>
      <c r="U439" s="90"/>
      <c r="V439" s="90"/>
      <c r="W439" s="90"/>
      <c r="X439" s="90"/>
      <c r="Y439" s="90"/>
      <c r="Z439" s="39" t="str">
        <f t="shared" si="28"/>
        <v/>
      </c>
      <c r="AA439" s="94">
        <f t="shared" si="29"/>
        <v>0</v>
      </c>
      <c r="AB439" s="94">
        <f t="shared" si="30"/>
        <v>0</v>
      </c>
      <c r="AC439" s="342"/>
      <c r="AD439" s="289"/>
      <c r="AE439" s="289"/>
      <c r="AF439" s="293"/>
      <c r="AG439" s="293"/>
      <c r="AH439" s="234"/>
      <c r="AI439" s="234"/>
      <c r="AJ439" s="217"/>
      <c r="AK439" s="217"/>
      <c r="AL439" s="217"/>
      <c r="AM439" s="302"/>
      <c r="AN439" s="302"/>
      <c r="AO439" s="302"/>
      <c r="AP439" s="302"/>
      <c r="AQ439" s="307"/>
      <c r="AR439" s="247"/>
    </row>
    <row r="440" spans="1:44" s="88" customFormat="1" ht="17.100000000000001" customHeight="1">
      <c r="A440" s="318"/>
      <c r="B440" s="261"/>
      <c r="C440" s="338"/>
      <c r="D440" s="261"/>
      <c r="E440" s="264"/>
      <c r="F440" s="261"/>
      <c r="G440" s="267"/>
      <c r="H440" s="270"/>
      <c r="I440" s="282"/>
      <c r="J440" s="284"/>
      <c r="K440" s="209"/>
      <c r="L440" s="209"/>
      <c r="M440" s="284"/>
      <c r="N440" s="293"/>
      <c r="O440" s="293"/>
      <c r="P440" s="239"/>
      <c r="Q440" s="209"/>
      <c r="R440" s="226"/>
      <c r="S440" s="38" t="s">
        <v>495</v>
      </c>
      <c r="T440" s="89"/>
      <c r="U440" s="90"/>
      <c r="V440" s="90"/>
      <c r="W440" s="90"/>
      <c r="X440" s="90"/>
      <c r="Y440" s="90"/>
      <c r="Z440" s="39" t="str">
        <f t="shared" si="28"/>
        <v/>
      </c>
      <c r="AA440" s="94">
        <f t="shared" si="29"/>
        <v>0</v>
      </c>
      <c r="AB440" s="94">
        <f t="shared" si="30"/>
        <v>0</v>
      </c>
      <c r="AC440" s="342"/>
      <c r="AD440" s="289"/>
      <c r="AE440" s="289"/>
      <c r="AF440" s="293"/>
      <c r="AG440" s="293"/>
      <c r="AH440" s="234"/>
      <c r="AI440" s="234"/>
      <c r="AJ440" s="217"/>
      <c r="AK440" s="217"/>
      <c r="AL440" s="217"/>
      <c r="AM440" s="302"/>
      <c r="AN440" s="302"/>
      <c r="AO440" s="302"/>
      <c r="AP440" s="302"/>
      <c r="AQ440" s="307"/>
      <c r="AR440" s="247"/>
    </row>
    <row r="441" spans="1:44" s="88" customFormat="1" ht="17.100000000000001" customHeight="1">
      <c r="A441" s="318"/>
      <c r="B441" s="261"/>
      <c r="C441" s="338"/>
      <c r="D441" s="261"/>
      <c r="E441" s="264"/>
      <c r="F441" s="261"/>
      <c r="G441" s="267"/>
      <c r="H441" s="270"/>
      <c r="I441" s="282"/>
      <c r="J441" s="284"/>
      <c r="K441" s="209"/>
      <c r="L441" s="209"/>
      <c r="M441" s="284"/>
      <c r="N441" s="293"/>
      <c r="O441" s="293"/>
      <c r="P441" s="239"/>
      <c r="Q441" s="209"/>
      <c r="R441" s="226"/>
      <c r="S441" s="38" t="s">
        <v>496</v>
      </c>
      <c r="T441" s="89"/>
      <c r="U441" s="90"/>
      <c r="V441" s="90"/>
      <c r="W441" s="90"/>
      <c r="X441" s="90"/>
      <c r="Y441" s="90"/>
      <c r="Z441" s="39" t="str">
        <f t="shared" si="28"/>
        <v/>
      </c>
      <c r="AA441" s="94">
        <f t="shared" si="29"/>
        <v>0</v>
      </c>
      <c r="AB441" s="94">
        <f t="shared" si="30"/>
        <v>0</v>
      </c>
      <c r="AC441" s="342"/>
      <c r="AD441" s="289"/>
      <c r="AE441" s="289"/>
      <c r="AF441" s="293"/>
      <c r="AG441" s="293"/>
      <c r="AH441" s="234"/>
      <c r="AI441" s="234"/>
      <c r="AJ441" s="217"/>
      <c r="AK441" s="217"/>
      <c r="AL441" s="217"/>
      <c r="AM441" s="302"/>
      <c r="AN441" s="302"/>
      <c r="AO441" s="302"/>
      <c r="AP441" s="302"/>
      <c r="AQ441" s="307"/>
      <c r="AR441" s="247"/>
    </row>
    <row r="442" spans="1:44" s="88" customFormat="1" ht="17.100000000000001" customHeight="1">
      <c r="A442" s="318"/>
      <c r="B442" s="261"/>
      <c r="C442" s="338"/>
      <c r="D442" s="261"/>
      <c r="E442" s="264"/>
      <c r="F442" s="261"/>
      <c r="G442" s="267"/>
      <c r="H442" s="270"/>
      <c r="I442" s="282"/>
      <c r="J442" s="284"/>
      <c r="K442" s="209"/>
      <c r="L442" s="209"/>
      <c r="M442" s="284"/>
      <c r="N442" s="293"/>
      <c r="O442" s="293"/>
      <c r="P442" s="239"/>
      <c r="Q442" s="209"/>
      <c r="R442" s="226"/>
      <c r="S442" s="38" t="s">
        <v>497</v>
      </c>
      <c r="T442" s="89"/>
      <c r="U442" s="90"/>
      <c r="V442" s="90"/>
      <c r="W442" s="90"/>
      <c r="X442" s="90"/>
      <c r="Y442" s="90"/>
      <c r="Z442" s="39" t="str">
        <f t="shared" si="28"/>
        <v/>
      </c>
      <c r="AA442" s="94">
        <f t="shared" si="29"/>
        <v>0</v>
      </c>
      <c r="AB442" s="94">
        <f t="shared" si="30"/>
        <v>0</v>
      </c>
      <c r="AC442" s="342"/>
      <c r="AD442" s="289"/>
      <c r="AE442" s="289"/>
      <c r="AF442" s="293"/>
      <c r="AG442" s="293"/>
      <c r="AH442" s="234"/>
      <c r="AI442" s="234"/>
      <c r="AJ442" s="217"/>
      <c r="AK442" s="217"/>
      <c r="AL442" s="217"/>
      <c r="AM442" s="302"/>
      <c r="AN442" s="302"/>
      <c r="AO442" s="302"/>
      <c r="AP442" s="302"/>
      <c r="AQ442" s="307"/>
      <c r="AR442" s="247"/>
    </row>
    <row r="443" spans="1:44" s="88" customFormat="1" ht="17.100000000000001" customHeight="1">
      <c r="A443" s="318"/>
      <c r="B443" s="261"/>
      <c r="C443" s="338"/>
      <c r="D443" s="261"/>
      <c r="E443" s="264"/>
      <c r="F443" s="261"/>
      <c r="G443" s="267"/>
      <c r="H443" s="270"/>
      <c r="I443" s="282">
        <v>17.399999999999999</v>
      </c>
      <c r="J443" s="284"/>
      <c r="K443" s="209"/>
      <c r="L443" s="209"/>
      <c r="M443" s="284"/>
      <c r="N443" s="293"/>
      <c r="O443" s="293"/>
      <c r="P443" s="239"/>
      <c r="Q443" s="209"/>
      <c r="R443" s="309">
        <f>IF(Q443="SI",1,IF(Q443="NO",3,0))</f>
        <v>0</v>
      </c>
      <c r="S443" s="38" t="s">
        <v>498</v>
      </c>
      <c r="T443" s="89"/>
      <c r="U443" s="90"/>
      <c r="V443" s="90"/>
      <c r="W443" s="90"/>
      <c r="X443" s="90"/>
      <c r="Y443" s="90"/>
      <c r="Z443" s="39" t="str">
        <f t="shared" si="28"/>
        <v/>
      </c>
      <c r="AA443" s="94">
        <f t="shared" si="29"/>
        <v>0</v>
      </c>
      <c r="AB443" s="94">
        <f t="shared" si="30"/>
        <v>0</v>
      </c>
      <c r="AC443" s="342"/>
      <c r="AD443" s="289"/>
      <c r="AE443" s="289"/>
      <c r="AF443" s="293"/>
      <c r="AG443" s="293"/>
      <c r="AH443" s="234"/>
      <c r="AI443" s="234"/>
      <c r="AJ443" s="217"/>
      <c r="AK443" s="217"/>
      <c r="AL443" s="217"/>
      <c r="AM443" s="302"/>
      <c r="AN443" s="302"/>
      <c r="AO443" s="302"/>
      <c r="AP443" s="302"/>
      <c r="AQ443" s="307"/>
      <c r="AR443" s="305"/>
    </row>
    <row r="444" spans="1:44" s="88" customFormat="1" ht="17.100000000000001" customHeight="1">
      <c r="A444" s="318"/>
      <c r="B444" s="261"/>
      <c r="C444" s="338"/>
      <c r="D444" s="261"/>
      <c r="E444" s="264"/>
      <c r="F444" s="261"/>
      <c r="G444" s="267"/>
      <c r="H444" s="270"/>
      <c r="I444" s="282"/>
      <c r="J444" s="284"/>
      <c r="K444" s="209"/>
      <c r="L444" s="209"/>
      <c r="M444" s="284"/>
      <c r="N444" s="293"/>
      <c r="O444" s="293"/>
      <c r="P444" s="239"/>
      <c r="Q444" s="209"/>
      <c r="R444" s="226"/>
      <c r="S444" s="38" t="s">
        <v>499</v>
      </c>
      <c r="T444" s="89"/>
      <c r="U444" s="90"/>
      <c r="V444" s="90"/>
      <c r="W444" s="90"/>
      <c r="X444" s="90"/>
      <c r="Y444" s="90"/>
      <c r="Z444" s="39" t="str">
        <f t="shared" si="28"/>
        <v/>
      </c>
      <c r="AA444" s="94">
        <f t="shared" si="29"/>
        <v>0</v>
      </c>
      <c r="AB444" s="94">
        <f t="shared" si="30"/>
        <v>0</v>
      </c>
      <c r="AC444" s="342"/>
      <c r="AD444" s="289"/>
      <c r="AE444" s="289"/>
      <c r="AF444" s="293"/>
      <c r="AG444" s="293"/>
      <c r="AH444" s="234"/>
      <c r="AI444" s="234"/>
      <c r="AJ444" s="217"/>
      <c r="AK444" s="217"/>
      <c r="AL444" s="217"/>
      <c r="AM444" s="302"/>
      <c r="AN444" s="302"/>
      <c r="AO444" s="302"/>
      <c r="AP444" s="302"/>
      <c r="AQ444" s="307"/>
      <c r="AR444" s="247"/>
    </row>
    <row r="445" spans="1:44" s="88" customFormat="1" ht="17.100000000000001" customHeight="1">
      <c r="A445" s="318"/>
      <c r="B445" s="261"/>
      <c r="C445" s="338"/>
      <c r="D445" s="261"/>
      <c r="E445" s="264"/>
      <c r="F445" s="261"/>
      <c r="G445" s="267"/>
      <c r="H445" s="270"/>
      <c r="I445" s="282"/>
      <c r="J445" s="284"/>
      <c r="K445" s="209"/>
      <c r="L445" s="209"/>
      <c r="M445" s="284"/>
      <c r="N445" s="293"/>
      <c r="O445" s="293"/>
      <c r="P445" s="239"/>
      <c r="Q445" s="209"/>
      <c r="R445" s="226"/>
      <c r="S445" s="38" t="s">
        <v>500</v>
      </c>
      <c r="T445" s="89"/>
      <c r="U445" s="90"/>
      <c r="V445" s="90"/>
      <c r="W445" s="90"/>
      <c r="X445" s="90"/>
      <c r="Y445" s="90"/>
      <c r="Z445" s="39" t="str">
        <f t="shared" si="28"/>
        <v/>
      </c>
      <c r="AA445" s="94">
        <f t="shared" si="29"/>
        <v>0</v>
      </c>
      <c r="AB445" s="94">
        <f t="shared" si="30"/>
        <v>0</v>
      </c>
      <c r="AC445" s="342"/>
      <c r="AD445" s="289"/>
      <c r="AE445" s="289"/>
      <c r="AF445" s="293"/>
      <c r="AG445" s="293"/>
      <c r="AH445" s="234"/>
      <c r="AI445" s="234"/>
      <c r="AJ445" s="217"/>
      <c r="AK445" s="217"/>
      <c r="AL445" s="217"/>
      <c r="AM445" s="302"/>
      <c r="AN445" s="302"/>
      <c r="AO445" s="302"/>
      <c r="AP445" s="302"/>
      <c r="AQ445" s="307"/>
      <c r="AR445" s="247"/>
    </row>
    <row r="446" spans="1:44" s="88" customFormat="1" ht="17.100000000000001" customHeight="1">
      <c r="A446" s="318"/>
      <c r="B446" s="261"/>
      <c r="C446" s="338"/>
      <c r="D446" s="261"/>
      <c r="E446" s="264"/>
      <c r="F446" s="261"/>
      <c r="G446" s="267"/>
      <c r="H446" s="270"/>
      <c r="I446" s="282"/>
      <c r="J446" s="284"/>
      <c r="K446" s="209"/>
      <c r="L446" s="209"/>
      <c r="M446" s="284"/>
      <c r="N446" s="293"/>
      <c r="O446" s="293"/>
      <c r="P446" s="239"/>
      <c r="Q446" s="209"/>
      <c r="R446" s="226"/>
      <c r="S446" s="38" t="s">
        <v>501</v>
      </c>
      <c r="T446" s="89"/>
      <c r="U446" s="90"/>
      <c r="V446" s="90"/>
      <c r="W446" s="90"/>
      <c r="X446" s="90"/>
      <c r="Y446" s="90"/>
      <c r="Z446" s="39" t="str">
        <f t="shared" si="28"/>
        <v/>
      </c>
      <c r="AA446" s="94">
        <f t="shared" si="29"/>
        <v>0</v>
      </c>
      <c r="AB446" s="94">
        <f t="shared" si="30"/>
        <v>0</v>
      </c>
      <c r="AC446" s="342"/>
      <c r="AD446" s="289"/>
      <c r="AE446" s="289"/>
      <c r="AF446" s="293"/>
      <c r="AG446" s="293"/>
      <c r="AH446" s="234"/>
      <c r="AI446" s="234"/>
      <c r="AJ446" s="217"/>
      <c r="AK446" s="217"/>
      <c r="AL446" s="217"/>
      <c r="AM446" s="302"/>
      <c r="AN446" s="302"/>
      <c r="AO446" s="302"/>
      <c r="AP446" s="302"/>
      <c r="AQ446" s="307"/>
      <c r="AR446" s="247"/>
    </row>
    <row r="447" spans="1:44" s="88" customFormat="1" ht="17.100000000000001" customHeight="1">
      <c r="A447" s="318"/>
      <c r="B447" s="261"/>
      <c r="C447" s="338"/>
      <c r="D447" s="261"/>
      <c r="E447" s="264"/>
      <c r="F447" s="261"/>
      <c r="G447" s="267"/>
      <c r="H447" s="270"/>
      <c r="I447" s="282"/>
      <c r="J447" s="284"/>
      <c r="K447" s="209"/>
      <c r="L447" s="209"/>
      <c r="M447" s="284"/>
      <c r="N447" s="293"/>
      <c r="O447" s="293"/>
      <c r="P447" s="239"/>
      <c r="Q447" s="209"/>
      <c r="R447" s="226"/>
      <c r="S447" s="38" t="s">
        <v>502</v>
      </c>
      <c r="T447" s="89"/>
      <c r="U447" s="90"/>
      <c r="V447" s="90"/>
      <c r="W447" s="90"/>
      <c r="X447" s="90"/>
      <c r="Y447" s="90"/>
      <c r="Z447" s="39" t="str">
        <f t="shared" si="28"/>
        <v/>
      </c>
      <c r="AA447" s="94">
        <f t="shared" si="29"/>
        <v>0</v>
      </c>
      <c r="AB447" s="94">
        <f t="shared" si="30"/>
        <v>0</v>
      </c>
      <c r="AC447" s="342"/>
      <c r="AD447" s="289"/>
      <c r="AE447" s="289"/>
      <c r="AF447" s="293"/>
      <c r="AG447" s="293"/>
      <c r="AH447" s="234"/>
      <c r="AI447" s="234"/>
      <c r="AJ447" s="217"/>
      <c r="AK447" s="217"/>
      <c r="AL447" s="217"/>
      <c r="AM447" s="302"/>
      <c r="AN447" s="302"/>
      <c r="AO447" s="302"/>
      <c r="AP447" s="302"/>
      <c r="AQ447" s="307"/>
      <c r="AR447" s="247"/>
    </row>
    <row r="448" spans="1:44" s="88" customFormat="1" ht="17.100000000000001" customHeight="1">
      <c r="A448" s="318"/>
      <c r="B448" s="261"/>
      <c r="C448" s="338"/>
      <c r="D448" s="261"/>
      <c r="E448" s="264"/>
      <c r="F448" s="261"/>
      <c r="G448" s="267"/>
      <c r="H448" s="270"/>
      <c r="I448" s="282">
        <v>17.5</v>
      </c>
      <c r="J448" s="284"/>
      <c r="K448" s="209"/>
      <c r="L448" s="209"/>
      <c r="M448" s="284"/>
      <c r="N448" s="293"/>
      <c r="O448" s="293"/>
      <c r="P448" s="239"/>
      <c r="Q448" s="209"/>
      <c r="R448" s="309">
        <f>IF(Q448="SI",1,IF(Q448="NO",3,0))</f>
        <v>0</v>
      </c>
      <c r="S448" s="38" t="s">
        <v>503</v>
      </c>
      <c r="T448" s="89"/>
      <c r="U448" s="90"/>
      <c r="V448" s="90"/>
      <c r="W448" s="90"/>
      <c r="X448" s="90"/>
      <c r="Y448" s="90"/>
      <c r="Z448" s="39" t="str">
        <f t="shared" si="28"/>
        <v/>
      </c>
      <c r="AA448" s="94">
        <f t="shared" si="29"/>
        <v>0</v>
      </c>
      <c r="AB448" s="94">
        <f t="shared" si="30"/>
        <v>0</v>
      </c>
      <c r="AC448" s="342"/>
      <c r="AD448" s="289"/>
      <c r="AE448" s="289"/>
      <c r="AF448" s="293"/>
      <c r="AG448" s="293"/>
      <c r="AH448" s="234"/>
      <c r="AI448" s="234"/>
      <c r="AJ448" s="217"/>
      <c r="AK448" s="217"/>
      <c r="AL448" s="217"/>
      <c r="AM448" s="302"/>
      <c r="AN448" s="302"/>
      <c r="AO448" s="302"/>
      <c r="AP448" s="302"/>
      <c r="AQ448" s="307"/>
      <c r="AR448" s="305"/>
    </row>
    <row r="449" spans="1:44" s="88" customFormat="1" ht="17.100000000000001" customHeight="1">
      <c r="A449" s="318"/>
      <c r="B449" s="261"/>
      <c r="C449" s="338"/>
      <c r="D449" s="261"/>
      <c r="E449" s="264"/>
      <c r="F449" s="261"/>
      <c r="G449" s="267"/>
      <c r="H449" s="270"/>
      <c r="I449" s="282"/>
      <c r="J449" s="284"/>
      <c r="K449" s="209"/>
      <c r="L449" s="209"/>
      <c r="M449" s="284"/>
      <c r="N449" s="293"/>
      <c r="O449" s="293"/>
      <c r="P449" s="239"/>
      <c r="Q449" s="209"/>
      <c r="R449" s="226"/>
      <c r="S449" s="38" t="s">
        <v>504</v>
      </c>
      <c r="T449" s="89"/>
      <c r="U449" s="90"/>
      <c r="V449" s="90"/>
      <c r="W449" s="90"/>
      <c r="X449" s="90"/>
      <c r="Y449" s="90"/>
      <c r="Z449" s="39" t="str">
        <f t="shared" si="28"/>
        <v/>
      </c>
      <c r="AA449" s="94">
        <f t="shared" si="29"/>
        <v>0</v>
      </c>
      <c r="AB449" s="94">
        <f t="shared" si="30"/>
        <v>0</v>
      </c>
      <c r="AC449" s="342"/>
      <c r="AD449" s="289"/>
      <c r="AE449" s="289"/>
      <c r="AF449" s="293"/>
      <c r="AG449" s="293"/>
      <c r="AH449" s="234"/>
      <c r="AI449" s="234"/>
      <c r="AJ449" s="217"/>
      <c r="AK449" s="217"/>
      <c r="AL449" s="217"/>
      <c r="AM449" s="302"/>
      <c r="AN449" s="302"/>
      <c r="AO449" s="302"/>
      <c r="AP449" s="302"/>
      <c r="AQ449" s="307"/>
      <c r="AR449" s="247"/>
    </row>
    <row r="450" spans="1:44" s="88" customFormat="1" ht="17.100000000000001" customHeight="1">
      <c r="A450" s="318"/>
      <c r="B450" s="261"/>
      <c r="C450" s="338"/>
      <c r="D450" s="261"/>
      <c r="E450" s="264"/>
      <c r="F450" s="261"/>
      <c r="G450" s="267"/>
      <c r="H450" s="270"/>
      <c r="I450" s="282"/>
      <c r="J450" s="284"/>
      <c r="K450" s="209"/>
      <c r="L450" s="209"/>
      <c r="M450" s="284"/>
      <c r="N450" s="293"/>
      <c r="O450" s="293"/>
      <c r="P450" s="239"/>
      <c r="Q450" s="209"/>
      <c r="R450" s="226"/>
      <c r="S450" s="38" t="s">
        <v>505</v>
      </c>
      <c r="T450" s="89"/>
      <c r="U450" s="90"/>
      <c r="V450" s="90"/>
      <c r="W450" s="90"/>
      <c r="X450" s="90"/>
      <c r="Y450" s="90"/>
      <c r="Z450" s="39" t="str">
        <f t="shared" si="28"/>
        <v/>
      </c>
      <c r="AA450" s="94">
        <f t="shared" si="29"/>
        <v>0</v>
      </c>
      <c r="AB450" s="94">
        <f t="shared" si="30"/>
        <v>0</v>
      </c>
      <c r="AC450" s="342"/>
      <c r="AD450" s="289"/>
      <c r="AE450" s="289"/>
      <c r="AF450" s="293"/>
      <c r="AG450" s="293"/>
      <c r="AH450" s="234"/>
      <c r="AI450" s="234"/>
      <c r="AJ450" s="217"/>
      <c r="AK450" s="217"/>
      <c r="AL450" s="217"/>
      <c r="AM450" s="302"/>
      <c r="AN450" s="302"/>
      <c r="AO450" s="302"/>
      <c r="AP450" s="302"/>
      <c r="AQ450" s="307"/>
      <c r="AR450" s="247"/>
    </row>
    <row r="451" spans="1:44" s="88" customFormat="1" ht="17.100000000000001" customHeight="1">
      <c r="A451" s="318"/>
      <c r="B451" s="261"/>
      <c r="C451" s="338"/>
      <c r="D451" s="261"/>
      <c r="E451" s="264"/>
      <c r="F451" s="261"/>
      <c r="G451" s="267"/>
      <c r="H451" s="270"/>
      <c r="I451" s="282"/>
      <c r="J451" s="284"/>
      <c r="K451" s="209"/>
      <c r="L451" s="209"/>
      <c r="M451" s="284"/>
      <c r="N451" s="293"/>
      <c r="O451" s="293"/>
      <c r="P451" s="239"/>
      <c r="Q451" s="209"/>
      <c r="R451" s="226"/>
      <c r="S451" s="38" t="s">
        <v>506</v>
      </c>
      <c r="T451" s="89"/>
      <c r="U451" s="90"/>
      <c r="V451" s="90"/>
      <c r="W451" s="90"/>
      <c r="X451" s="90"/>
      <c r="Y451" s="90"/>
      <c r="Z451" s="39" t="str">
        <f t="shared" si="28"/>
        <v/>
      </c>
      <c r="AA451" s="94">
        <f t="shared" si="29"/>
        <v>0</v>
      </c>
      <c r="AB451" s="94">
        <f t="shared" si="30"/>
        <v>0</v>
      </c>
      <c r="AC451" s="342"/>
      <c r="AD451" s="289"/>
      <c r="AE451" s="289"/>
      <c r="AF451" s="293"/>
      <c r="AG451" s="293"/>
      <c r="AH451" s="234"/>
      <c r="AI451" s="234"/>
      <c r="AJ451" s="217"/>
      <c r="AK451" s="217"/>
      <c r="AL451" s="217"/>
      <c r="AM451" s="302"/>
      <c r="AN451" s="302"/>
      <c r="AO451" s="302"/>
      <c r="AP451" s="302"/>
      <c r="AQ451" s="307"/>
      <c r="AR451" s="247"/>
    </row>
    <row r="452" spans="1:44" s="88" customFormat="1" ht="17.100000000000001" customHeight="1">
      <c r="A452" s="319"/>
      <c r="B452" s="262"/>
      <c r="C452" s="339"/>
      <c r="D452" s="262"/>
      <c r="E452" s="265"/>
      <c r="F452" s="262"/>
      <c r="G452" s="268"/>
      <c r="H452" s="271"/>
      <c r="I452" s="283"/>
      <c r="J452" s="285"/>
      <c r="K452" s="229"/>
      <c r="L452" s="229"/>
      <c r="M452" s="285"/>
      <c r="N452" s="294"/>
      <c r="O452" s="294"/>
      <c r="P452" s="240"/>
      <c r="Q452" s="229"/>
      <c r="R452" s="228"/>
      <c r="S452" s="40" t="s">
        <v>507</v>
      </c>
      <c r="T452" s="91"/>
      <c r="U452" s="92"/>
      <c r="V452" s="92"/>
      <c r="W452" s="92"/>
      <c r="X452" s="92"/>
      <c r="Y452" s="92"/>
      <c r="Z452" s="41" t="str">
        <f t="shared" si="28"/>
        <v/>
      </c>
      <c r="AA452" s="95">
        <f t="shared" si="29"/>
        <v>0</v>
      </c>
      <c r="AB452" s="95">
        <f t="shared" si="30"/>
        <v>0</v>
      </c>
      <c r="AC452" s="343"/>
      <c r="AD452" s="290"/>
      <c r="AE452" s="290"/>
      <c r="AF452" s="294"/>
      <c r="AG452" s="294"/>
      <c r="AH452" s="235"/>
      <c r="AI452" s="235"/>
      <c r="AJ452" s="218"/>
      <c r="AK452" s="218"/>
      <c r="AL452" s="218"/>
      <c r="AM452" s="303"/>
      <c r="AN452" s="303"/>
      <c r="AO452" s="303"/>
      <c r="AP452" s="303"/>
      <c r="AQ452" s="308"/>
      <c r="AR452" s="248"/>
    </row>
    <row r="453" spans="1:44" s="88" customFormat="1" ht="17.100000000000001" customHeight="1">
      <c r="A453" s="320" t="str">
        <f>IF(E453&lt;&gt;"",'Información General'!$D$14&amp;"_"&amp;+$A$1+18,"")</f>
        <v/>
      </c>
      <c r="B453" s="272"/>
      <c r="C453" s="331"/>
      <c r="D453" s="272"/>
      <c r="E453" s="275"/>
      <c r="F453" s="272"/>
      <c r="G453" s="278"/>
      <c r="H453" s="269"/>
      <c r="I453" s="286">
        <v>18.100000000000001</v>
      </c>
      <c r="J453" s="269"/>
      <c r="K453" s="208"/>
      <c r="L453" s="208"/>
      <c r="M453" s="269"/>
      <c r="N453" s="210"/>
      <c r="O453" s="210"/>
      <c r="P453" s="219" t="str">
        <f>IF(AND(N453&lt;&gt;"",O453&lt;&gt;""),IF(AND(N453&gt;5,O453&gt;5),"I",IF(AND(N453&lt;=5,O453&gt;5),"II",IF(AND(N453&gt;5,O453&lt;=5),"IV",IF(AND(N453&lt;=5,O453&lt;=5),"III")))),"")</f>
        <v/>
      </c>
      <c r="Q453" s="208"/>
      <c r="R453" s="225">
        <f>IF(Q453="SI",1,IF(Q453="NO",3,0))</f>
        <v>0</v>
      </c>
      <c r="S453" s="36" t="s">
        <v>508</v>
      </c>
      <c r="T453" s="86"/>
      <c r="U453" s="87"/>
      <c r="V453" s="87"/>
      <c r="W453" s="87"/>
      <c r="X453" s="87"/>
      <c r="Y453" s="87"/>
      <c r="Z453" s="37" t="str">
        <f t="shared" si="28"/>
        <v/>
      </c>
      <c r="AA453" s="93">
        <f>IF(Z453="Suficiente",1,0)</f>
        <v>0</v>
      </c>
      <c r="AB453" s="93">
        <f>IF(Z453="Deficiente",1,0)</f>
        <v>0</v>
      </c>
      <c r="AC453" s="222" t="str">
        <f>IF(SUM(R453:R477)&gt;=1,IF((SUM(R453:R477)/COUNTA(Q453:Q477))=1,IF(SUM(AA453:AA477)&gt;=1,IF(SUM(AA453:AA477)/(SUM(AA453:AA477)+SUM(AB453:AB477))=100%,"SI","NO"),"NO"),"NO"),"")</f>
        <v/>
      </c>
      <c r="AD453" s="295" t="str">
        <f>IF($N453=1,"b","")</f>
        <v/>
      </c>
      <c r="AE453" s="295" t="str">
        <f>IF($O453=1,"b","")</f>
        <v/>
      </c>
      <c r="AF453" s="210"/>
      <c r="AG453" s="210"/>
      <c r="AH453" s="236">
        <f>IF(OR($AD453="b",$AE453="b"),2,0)</f>
        <v>0</v>
      </c>
      <c r="AI453" s="236">
        <f>IF(AND($N453=1,$AF453=1,$O453=1,$AG453=1),1,0)</f>
        <v>0</v>
      </c>
      <c r="AJ453" s="213">
        <f>IF(AF453&lt;&gt;"",IF(AI453=1,1,IF(OR($AF453&gt;$N453,AND($AC453="SI",$AF453=$N453),AND($AC453="NO",$AF453&lt;&gt;$N453)),0,1)),0)</f>
        <v>0</v>
      </c>
      <c r="AK453" s="213">
        <f>IF(AG453&lt;&gt;"",IF(AI453=1,1,IF(OR(AG453&gt;O453,AND(AC453="SI",AG453=O453),AND(AC453="NO",AG453&lt;&gt;O453)),0,1)),0)</f>
        <v>0</v>
      </c>
      <c r="AL453" s="213">
        <f>IF(AC453&lt;&gt;"",(+AI453+AJ453+AK453),0)</f>
        <v>0</v>
      </c>
      <c r="AM453" s="344" t="str">
        <f>IF($AL453&gt;=2,IF(AND($AF453="",$AG453=""),"",IF(AND($AF453&gt;5,$AG453&gt;5),"I","")),"")</f>
        <v/>
      </c>
      <c r="AN453" s="344" t="str">
        <f>IF($AL453&gt;=2,IF(AND($AF453="",$AG453=""),"",IF(AND($AF453&lt;6,$AG453&gt;5),"II","")),"")</f>
        <v/>
      </c>
      <c r="AO453" s="344" t="str">
        <f>IF($AL453&gt;=2,IF(AND($AF453="",$AG453=""),"",IF(AND($AF453&lt;6,$AG453&lt;6),"III","")),"")</f>
        <v/>
      </c>
      <c r="AP453" s="344" t="str">
        <f>IF($AL453&gt;=2,IF(AND($AF453="",$AG453=""),"",IF(AND($AF453&gt;5,$AG453&lt;6),"IV","")),"")</f>
        <v/>
      </c>
      <c r="AQ453" s="334"/>
      <c r="AR453" s="346"/>
    </row>
    <row r="454" spans="1:44" s="88" customFormat="1" ht="17.100000000000001" customHeight="1">
      <c r="A454" s="321"/>
      <c r="B454" s="273"/>
      <c r="C454" s="332"/>
      <c r="D454" s="273"/>
      <c r="E454" s="276"/>
      <c r="F454" s="273"/>
      <c r="G454" s="279"/>
      <c r="H454" s="270"/>
      <c r="I454" s="287"/>
      <c r="J454" s="270"/>
      <c r="K454" s="206"/>
      <c r="L454" s="206"/>
      <c r="M454" s="270"/>
      <c r="N454" s="211"/>
      <c r="O454" s="211"/>
      <c r="P454" s="220"/>
      <c r="Q454" s="206"/>
      <c r="R454" s="226"/>
      <c r="S454" s="38" t="s">
        <v>509</v>
      </c>
      <c r="T454" s="89"/>
      <c r="U454" s="90"/>
      <c r="V454" s="90"/>
      <c r="W454" s="90"/>
      <c r="X454" s="90"/>
      <c r="Y454" s="90"/>
      <c r="Z454" s="39" t="str">
        <f t="shared" si="28"/>
        <v/>
      </c>
      <c r="AA454" s="94">
        <f t="shared" si="29"/>
        <v>0</v>
      </c>
      <c r="AB454" s="94">
        <f t="shared" ref="AB454:AB477" si="31">IF(Z454="Deficiente",1,0)</f>
        <v>0</v>
      </c>
      <c r="AC454" s="223"/>
      <c r="AD454" s="289"/>
      <c r="AE454" s="289"/>
      <c r="AF454" s="211"/>
      <c r="AG454" s="211"/>
      <c r="AH454" s="234"/>
      <c r="AI454" s="234"/>
      <c r="AJ454" s="214"/>
      <c r="AK454" s="214"/>
      <c r="AL454" s="214"/>
      <c r="AM454" s="302"/>
      <c r="AN454" s="302"/>
      <c r="AO454" s="302"/>
      <c r="AP454" s="302"/>
      <c r="AQ454" s="335"/>
      <c r="AR454" s="247"/>
    </row>
    <row r="455" spans="1:44" s="88" customFormat="1" ht="17.100000000000001" customHeight="1">
      <c r="A455" s="321"/>
      <c r="B455" s="273"/>
      <c r="C455" s="332"/>
      <c r="D455" s="273"/>
      <c r="E455" s="276"/>
      <c r="F455" s="273"/>
      <c r="G455" s="279"/>
      <c r="H455" s="270"/>
      <c r="I455" s="287"/>
      <c r="J455" s="270"/>
      <c r="K455" s="206"/>
      <c r="L455" s="206"/>
      <c r="M455" s="270"/>
      <c r="N455" s="211"/>
      <c r="O455" s="211"/>
      <c r="P455" s="220"/>
      <c r="Q455" s="206"/>
      <c r="R455" s="226"/>
      <c r="S455" s="38" t="s">
        <v>510</v>
      </c>
      <c r="T455" s="89"/>
      <c r="U455" s="90"/>
      <c r="V455" s="90"/>
      <c r="W455" s="90"/>
      <c r="X455" s="90"/>
      <c r="Y455" s="90"/>
      <c r="Z455" s="39" t="str">
        <f t="shared" si="28"/>
        <v/>
      </c>
      <c r="AA455" s="94">
        <f t="shared" si="29"/>
        <v>0</v>
      </c>
      <c r="AB455" s="94">
        <f t="shared" si="31"/>
        <v>0</v>
      </c>
      <c r="AC455" s="223"/>
      <c r="AD455" s="289"/>
      <c r="AE455" s="289"/>
      <c r="AF455" s="211"/>
      <c r="AG455" s="211"/>
      <c r="AH455" s="234"/>
      <c r="AI455" s="234"/>
      <c r="AJ455" s="214"/>
      <c r="AK455" s="214"/>
      <c r="AL455" s="214"/>
      <c r="AM455" s="302"/>
      <c r="AN455" s="302"/>
      <c r="AO455" s="302"/>
      <c r="AP455" s="302"/>
      <c r="AQ455" s="335"/>
      <c r="AR455" s="247"/>
    </row>
    <row r="456" spans="1:44" s="88" customFormat="1" ht="17.100000000000001" customHeight="1">
      <c r="A456" s="321"/>
      <c r="B456" s="273"/>
      <c r="C456" s="332"/>
      <c r="D456" s="273"/>
      <c r="E456" s="276"/>
      <c r="F456" s="273"/>
      <c r="G456" s="279"/>
      <c r="H456" s="270"/>
      <c r="I456" s="287"/>
      <c r="J456" s="270"/>
      <c r="K456" s="206"/>
      <c r="L456" s="206"/>
      <c r="M456" s="270"/>
      <c r="N456" s="211"/>
      <c r="O456" s="211"/>
      <c r="P456" s="220"/>
      <c r="Q456" s="206"/>
      <c r="R456" s="226"/>
      <c r="S456" s="38" t="s">
        <v>511</v>
      </c>
      <c r="T456" s="89"/>
      <c r="U456" s="90"/>
      <c r="V456" s="90"/>
      <c r="W456" s="90"/>
      <c r="X456" s="90"/>
      <c r="Y456" s="90"/>
      <c r="Z456" s="39" t="str">
        <f t="shared" si="28"/>
        <v/>
      </c>
      <c r="AA456" s="94">
        <f t="shared" si="29"/>
        <v>0</v>
      </c>
      <c r="AB456" s="94">
        <f t="shared" si="31"/>
        <v>0</v>
      </c>
      <c r="AC456" s="223"/>
      <c r="AD456" s="289"/>
      <c r="AE456" s="289"/>
      <c r="AF456" s="211"/>
      <c r="AG456" s="211"/>
      <c r="AH456" s="234"/>
      <c r="AI456" s="234"/>
      <c r="AJ456" s="214"/>
      <c r="AK456" s="214"/>
      <c r="AL456" s="214"/>
      <c r="AM456" s="302"/>
      <c r="AN456" s="302"/>
      <c r="AO456" s="302"/>
      <c r="AP456" s="302"/>
      <c r="AQ456" s="335"/>
      <c r="AR456" s="247"/>
    </row>
    <row r="457" spans="1:44" s="88" customFormat="1" ht="17.100000000000001" customHeight="1">
      <c r="A457" s="321"/>
      <c r="B457" s="273"/>
      <c r="C457" s="332"/>
      <c r="D457" s="273"/>
      <c r="E457" s="276"/>
      <c r="F457" s="273"/>
      <c r="G457" s="279"/>
      <c r="H457" s="270"/>
      <c r="I457" s="287"/>
      <c r="J457" s="270"/>
      <c r="K457" s="206"/>
      <c r="L457" s="206"/>
      <c r="M457" s="270"/>
      <c r="N457" s="211"/>
      <c r="O457" s="211"/>
      <c r="P457" s="220"/>
      <c r="Q457" s="206"/>
      <c r="R457" s="226"/>
      <c r="S457" s="38" t="s">
        <v>512</v>
      </c>
      <c r="T457" s="89"/>
      <c r="U457" s="90"/>
      <c r="V457" s="90"/>
      <c r="W457" s="90"/>
      <c r="X457" s="90"/>
      <c r="Y457" s="90"/>
      <c r="Z457" s="39" t="str">
        <f t="shared" si="28"/>
        <v/>
      </c>
      <c r="AA457" s="94">
        <f t="shared" si="29"/>
        <v>0</v>
      </c>
      <c r="AB457" s="94">
        <f t="shared" si="31"/>
        <v>0</v>
      </c>
      <c r="AC457" s="223"/>
      <c r="AD457" s="289"/>
      <c r="AE457" s="289"/>
      <c r="AF457" s="211"/>
      <c r="AG457" s="211"/>
      <c r="AH457" s="234"/>
      <c r="AI457" s="234"/>
      <c r="AJ457" s="214"/>
      <c r="AK457" s="214"/>
      <c r="AL457" s="214"/>
      <c r="AM457" s="302"/>
      <c r="AN457" s="302"/>
      <c r="AO457" s="302"/>
      <c r="AP457" s="302"/>
      <c r="AQ457" s="335"/>
      <c r="AR457" s="247"/>
    </row>
    <row r="458" spans="1:44" s="88" customFormat="1" ht="17.100000000000001" customHeight="1">
      <c r="A458" s="321"/>
      <c r="B458" s="273"/>
      <c r="C458" s="332"/>
      <c r="D458" s="273"/>
      <c r="E458" s="276"/>
      <c r="F458" s="273"/>
      <c r="G458" s="279"/>
      <c r="H458" s="270"/>
      <c r="I458" s="287">
        <v>18.2</v>
      </c>
      <c r="J458" s="270"/>
      <c r="K458" s="206"/>
      <c r="L458" s="206"/>
      <c r="M458" s="270"/>
      <c r="N458" s="211"/>
      <c r="O458" s="211"/>
      <c r="P458" s="220"/>
      <c r="Q458" s="206"/>
      <c r="R458" s="227">
        <f>IF(Q458="SI",1,IF(Q458="NO",3,0))</f>
        <v>0</v>
      </c>
      <c r="S458" s="38" t="s">
        <v>513</v>
      </c>
      <c r="T458" s="89"/>
      <c r="U458" s="90"/>
      <c r="V458" s="90"/>
      <c r="W458" s="90"/>
      <c r="X458" s="90"/>
      <c r="Y458" s="90"/>
      <c r="Z458" s="39" t="str">
        <f t="shared" si="28"/>
        <v/>
      </c>
      <c r="AA458" s="94">
        <f t="shared" si="29"/>
        <v>0</v>
      </c>
      <c r="AB458" s="94">
        <f t="shared" si="31"/>
        <v>0</v>
      </c>
      <c r="AC458" s="223"/>
      <c r="AD458" s="289"/>
      <c r="AE458" s="289"/>
      <c r="AF458" s="211"/>
      <c r="AG458" s="211"/>
      <c r="AH458" s="234"/>
      <c r="AI458" s="234"/>
      <c r="AJ458" s="214"/>
      <c r="AK458" s="214"/>
      <c r="AL458" s="214"/>
      <c r="AM458" s="302"/>
      <c r="AN458" s="302"/>
      <c r="AO458" s="302"/>
      <c r="AP458" s="302"/>
      <c r="AQ458" s="335"/>
      <c r="AR458" s="246"/>
    </row>
    <row r="459" spans="1:44" s="88" customFormat="1" ht="17.100000000000001" customHeight="1">
      <c r="A459" s="321"/>
      <c r="B459" s="273"/>
      <c r="C459" s="332"/>
      <c r="D459" s="273"/>
      <c r="E459" s="276"/>
      <c r="F459" s="273"/>
      <c r="G459" s="279"/>
      <c r="H459" s="270"/>
      <c r="I459" s="287"/>
      <c r="J459" s="270"/>
      <c r="K459" s="206"/>
      <c r="L459" s="206"/>
      <c r="M459" s="270"/>
      <c r="N459" s="211"/>
      <c r="O459" s="211"/>
      <c r="P459" s="220"/>
      <c r="Q459" s="206"/>
      <c r="R459" s="226"/>
      <c r="S459" s="38" t="s">
        <v>514</v>
      </c>
      <c r="T459" s="89"/>
      <c r="U459" s="90"/>
      <c r="V459" s="90"/>
      <c r="W459" s="90"/>
      <c r="X459" s="90"/>
      <c r="Y459" s="90"/>
      <c r="Z459" s="39" t="str">
        <f t="shared" si="28"/>
        <v/>
      </c>
      <c r="AA459" s="94">
        <f t="shared" si="29"/>
        <v>0</v>
      </c>
      <c r="AB459" s="94">
        <f t="shared" si="31"/>
        <v>0</v>
      </c>
      <c r="AC459" s="223"/>
      <c r="AD459" s="289"/>
      <c r="AE459" s="289"/>
      <c r="AF459" s="211"/>
      <c r="AG459" s="211"/>
      <c r="AH459" s="234"/>
      <c r="AI459" s="234"/>
      <c r="AJ459" s="214"/>
      <c r="AK459" s="214"/>
      <c r="AL459" s="214"/>
      <c r="AM459" s="302"/>
      <c r="AN459" s="302"/>
      <c r="AO459" s="302"/>
      <c r="AP459" s="302"/>
      <c r="AQ459" s="335"/>
      <c r="AR459" s="247"/>
    </row>
    <row r="460" spans="1:44" s="88" customFormat="1" ht="17.100000000000001" customHeight="1">
      <c r="A460" s="321"/>
      <c r="B460" s="273"/>
      <c r="C460" s="332"/>
      <c r="D460" s="273"/>
      <c r="E460" s="276"/>
      <c r="F460" s="273"/>
      <c r="G460" s="279"/>
      <c r="H460" s="270"/>
      <c r="I460" s="287"/>
      <c r="J460" s="270"/>
      <c r="K460" s="206"/>
      <c r="L460" s="206"/>
      <c r="M460" s="270"/>
      <c r="N460" s="211"/>
      <c r="O460" s="211"/>
      <c r="P460" s="220"/>
      <c r="Q460" s="206"/>
      <c r="R460" s="226"/>
      <c r="S460" s="38" t="s">
        <v>515</v>
      </c>
      <c r="T460" s="89"/>
      <c r="U460" s="90"/>
      <c r="V460" s="90"/>
      <c r="W460" s="90"/>
      <c r="X460" s="90"/>
      <c r="Y460" s="90"/>
      <c r="Z460" s="39" t="str">
        <f t="shared" si="28"/>
        <v/>
      </c>
      <c r="AA460" s="94">
        <f t="shared" si="29"/>
        <v>0</v>
      </c>
      <c r="AB460" s="94">
        <f t="shared" si="31"/>
        <v>0</v>
      </c>
      <c r="AC460" s="223"/>
      <c r="AD460" s="289"/>
      <c r="AE460" s="289"/>
      <c r="AF460" s="211"/>
      <c r="AG460" s="211"/>
      <c r="AH460" s="234"/>
      <c r="AI460" s="234"/>
      <c r="AJ460" s="214"/>
      <c r="AK460" s="214"/>
      <c r="AL460" s="214"/>
      <c r="AM460" s="302"/>
      <c r="AN460" s="302"/>
      <c r="AO460" s="302"/>
      <c r="AP460" s="302"/>
      <c r="AQ460" s="335"/>
      <c r="AR460" s="247"/>
    </row>
    <row r="461" spans="1:44" s="88" customFormat="1" ht="17.100000000000001" customHeight="1">
      <c r="A461" s="321"/>
      <c r="B461" s="273"/>
      <c r="C461" s="332"/>
      <c r="D461" s="273"/>
      <c r="E461" s="276"/>
      <c r="F461" s="273"/>
      <c r="G461" s="279"/>
      <c r="H461" s="270"/>
      <c r="I461" s="287"/>
      <c r="J461" s="270"/>
      <c r="K461" s="206"/>
      <c r="L461" s="206"/>
      <c r="M461" s="270"/>
      <c r="N461" s="211"/>
      <c r="O461" s="211"/>
      <c r="P461" s="220"/>
      <c r="Q461" s="206"/>
      <c r="R461" s="226"/>
      <c r="S461" s="38" t="s">
        <v>516</v>
      </c>
      <c r="T461" s="89"/>
      <c r="U461" s="90"/>
      <c r="V461" s="90"/>
      <c r="W461" s="90"/>
      <c r="X461" s="90"/>
      <c r="Y461" s="90"/>
      <c r="Z461" s="39" t="str">
        <f t="shared" si="28"/>
        <v/>
      </c>
      <c r="AA461" s="94">
        <f t="shared" si="29"/>
        <v>0</v>
      </c>
      <c r="AB461" s="94">
        <f t="shared" si="31"/>
        <v>0</v>
      </c>
      <c r="AC461" s="223"/>
      <c r="AD461" s="289"/>
      <c r="AE461" s="289"/>
      <c r="AF461" s="211"/>
      <c r="AG461" s="211"/>
      <c r="AH461" s="234"/>
      <c r="AI461" s="234"/>
      <c r="AJ461" s="214"/>
      <c r="AK461" s="214"/>
      <c r="AL461" s="214"/>
      <c r="AM461" s="302"/>
      <c r="AN461" s="302"/>
      <c r="AO461" s="302"/>
      <c r="AP461" s="302"/>
      <c r="AQ461" s="335"/>
      <c r="AR461" s="247"/>
    </row>
    <row r="462" spans="1:44" s="88" customFormat="1" ht="17.100000000000001" customHeight="1">
      <c r="A462" s="321"/>
      <c r="B462" s="273"/>
      <c r="C462" s="332"/>
      <c r="D462" s="273"/>
      <c r="E462" s="276"/>
      <c r="F462" s="273"/>
      <c r="G462" s="279"/>
      <c r="H462" s="270"/>
      <c r="I462" s="287"/>
      <c r="J462" s="270"/>
      <c r="K462" s="206"/>
      <c r="L462" s="206"/>
      <c r="M462" s="270"/>
      <c r="N462" s="211"/>
      <c r="O462" s="211"/>
      <c r="P462" s="220"/>
      <c r="Q462" s="206"/>
      <c r="R462" s="226"/>
      <c r="S462" s="38" t="s">
        <v>517</v>
      </c>
      <c r="T462" s="89"/>
      <c r="U462" s="90"/>
      <c r="V462" s="90"/>
      <c r="W462" s="90"/>
      <c r="X462" s="90"/>
      <c r="Y462" s="90"/>
      <c r="Z462" s="39" t="str">
        <f t="shared" si="28"/>
        <v/>
      </c>
      <c r="AA462" s="94">
        <f t="shared" si="29"/>
        <v>0</v>
      </c>
      <c r="AB462" s="94">
        <f t="shared" si="31"/>
        <v>0</v>
      </c>
      <c r="AC462" s="223"/>
      <c r="AD462" s="289"/>
      <c r="AE462" s="289"/>
      <c r="AF462" s="211"/>
      <c r="AG462" s="211"/>
      <c r="AH462" s="234"/>
      <c r="AI462" s="234"/>
      <c r="AJ462" s="214"/>
      <c r="AK462" s="214"/>
      <c r="AL462" s="214"/>
      <c r="AM462" s="302"/>
      <c r="AN462" s="302"/>
      <c r="AO462" s="302"/>
      <c r="AP462" s="302"/>
      <c r="AQ462" s="335"/>
      <c r="AR462" s="247"/>
    </row>
    <row r="463" spans="1:44" s="88" customFormat="1" ht="17.100000000000001" customHeight="1">
      <c r="A463" s="321"/>
      <c r="B463" s="273"/>
      <c r="C463" s="332"/>
      <c r="D463" s="273"/>
      <c r="E463" s="276"/>
      <c r="F463" s="273"/>
      <c r="G463" s="279"/>
      <c r="H463" s="270"/>
      <c r="I463" s="287">
        <v>18.3</v>
      </c>
      <c r="J463" s="270"/>
      <c r="K463" s="206"/>
      <c r="L463" s="206"/>
      <c r="M463" s="270"/>
      <c r="N463" s="211"/>
      <c r="O463" s="211"/>
      <c r="P463" s="220"/>
      <c r="Q463" s="206"/>
      <c r="R463" s="227">
        <f>IF(Q463="SI",1,IF(Q463="NO",3,0))</f>
        <v>0</v>
      </c>
      <c r="S463" s="38" t="s">
        <v>518</v>
      </c>
      <c r="T463" s="89"/>
      <c r="U463" s="90"/>
      <c r="V463" s="90"/>
      <c r="W463" s="90"/>
      <c r="X463" s="90"/>
      <c r="Y463" s="90"/>
      <c r="Z463" s="39" t="str">
        <f t="shared" si="28"/>
        <v/>
      </c>
      <c r="AA463" s="94">
        <f t="shared" si="29"/>
        <v>0</v>
      </c>
      <c r="AB463" s="94">
        <f t="shared" si="31"/>
        <v>0</v>
      </c>
      <c r="AC463" s="223"/>
      <c r="AD463" s="289"/>
      <c r="AE463" s="289"/>
      <c r="AF463" s="211"/>
      <c r="AG463" s="211"/>
      <c r="AH463" s="234"/>
      <c r="AI463" s="234"/>
      <c r="AJ463" s="214"/>
      <c r="AK463" s="214"/>
      <c r="AL463" s="214"/>
      <c r="AM463" s="302"/>
      <c r="AN463" s="302"/>
      <c r="AO463" s="302"/>
      <c r="AP463" s="302"/>
      <c r="AQ463" s="335"/>
      <c r="AR463" s="246"/>
    </row>
    <row r="464" spans="1:44" s="88" customFormat="1" ht="17.100000000000001" customHeight="1">
      <c r="A464" s="321"/>
      <c r="B464" s="273"/>
      <c r="C464" s="332"/>
      <c r="D464" s="273"/>
      <c r="E464" s="276"/>
      <c r="F464" s="273"/>
      <c r="G464" s="279"/>
      <c r="H464" s="270"/>
      <c r="I464" s="287"/>
      <c r="J464" s="270"/>
      <c r="K464" s="206"/>
      <c r="L464" s="206"/>
      <c r="M464" s="270"/>
      <c r="N464" s="211"/>
      <c r="O464" s="211"/>
      <c r="P464" s="220"/>
      <c r="Q464" s="206"/>
      <c r="R464" s="226"/>
      <c r="S464" s="38" t="s">
        <v>519</v>
      </c>
      <c r="T464" s="89"/>
      <c r="U464" s="90"/>
      <c r="V464" s="90"/>
      <c r="W464" s="90"/>
      <c r="X464" s="90"/>
      <c r="Y464" s="90"/>
      <c r="Z464" s="39" t="str">
        <f t="shared" si="28"/>
        <v/>
      </c>
      <c r="AA464" s="94">
        <f t="shared" si="29"/>
        <v>0</v>
      </c>
      <c r="AB464" s="94">
        <f t="shared" si="31"/>
        <v>0</v>
      </c>
      <c r="AC464" s="223"/>
      <c r="AD464" s="289"/>
      <c r="AE464" s="289"/>
      <c r="AF464" s="211"/>
      <c r="AG464" s="211"/>
      <c r="AH464" s="234"/>
      <c r="AI464" s="234"/>
      <c r="AJ464" s="214"/>
      <c r="AK464" s="214"/>
      <c r="AL464" s="214"/>
      <c r="AM464" s="302"/>
      <c r="AN464" s="302"/>
      <c r="AO464" s="302"/>
      <c r="AP464" s="302"/>
      <c r="AQ464" s="335"/>
      <c r="AR464" s="247"/>
    </row>
    <row r="465" spans="1:44" s="88" customFormat="1" ht="17.100000000000001" customHeight="1">
      <c r="A465" s="321"/>
      <c r="B465" s="273"/>
      <c r="C465" s="332"/>
      <c r="D465" s="273"/>
      <c r="E465" s="276"/>
      <c r="F465" s="273"/>
      <c r="G465" s="279"/>
      <c r="H465" s="270"/>
      <c r="I465" s="287"/>
      <c r="J465" s="270"/>
      <c r="K465" s="206"/>
      <c r="L465" s="206"/>
      <c r="M465" s="270"/>
      <c r="N465" s="211"/>
      <c r="O465" s="211"/>
      <c r="P465" s="220"/>
      <c r="Q465" s="206"/>
      <c r="R465" s="226"/>
      <c r="S465" s="38" t="s">
        <v>520</v>
      </c>
      <c r="T465" s="89"/>
      <c r="U465" s="90"/>
      <c r="V465" s="90"/>
      <c r="W465" s="90"/>
      <c r="X465" s="90"/>
      <c r="Y465" s="90"/>
      <c r="Z465" s="39" t="str">
        <f t="shared" si="28"/>
        <v/>
      </c>
      <c r="AA465" s="94">
        <f t="shared" si="29"/>
        <v>0</v>
      </c>
      <c r="AB465" s="94">
        <f t="shared" si="31"/>
        <v>0</v>
      </c>
      <c r="AC465" s="223"/>
      <c r="AD465" s="289"/>
      <c r="AE465" s="289"/>
      <c r="AF465" s="211"/>
      <c r="AG465" s="211"/>
      <c r="AH465" s="234"/>
      <c r="AI465" s="234"/>
      <c r="AJ465" s="214"/>
      <c r="AK465" s="214"/>
      <c r="AL465" s="214"/>
      <c r="AM465" s="302"/>
      <c r="AN465" s="302"/>
      <c r="AO465" s="302"/>
      <c r="AP465" s="302"/>
      <c r="AQ465" s="335"/>
      <c r="AR465" s="247"/>
    </row>
    <row r="466" spans="1:44" s="88" customFormat="1" ht="17.100000000000001" customHeight="1">
      <c r="A466" s="321"/>
      <c r="B466" s="273"/>
      <c r="C466" s="332"/>
      <c r="D466" s="273"/>
      <c r="E466" s="276"/>
      <c r="F466" s="273"/>
      <c r="G466" s="279"/>
      <c r="H466" s="270"/>
      <c r="I466" s="287"/>
      <c r="J466" s="270"/>
      <c r="K466" s="206"/>
      <c r="L466" s="206"/>
      <c r="M466" s="270"/>
      <c r="N466" s="211"/>
      <c r="O466" s="211"/>
      <c r="P466" s="220"/>
      <c r="Q466" s="206"/>
      <c r="R466" s="226"/>
      <c r="S466" s="38" t="s">
        <v>521</v>
      </c>
      <c r="T466" s="89"/>
      <c r="U466" s="90"/>
      <c r="V466" s="90"/>
      <c r="W466" s="90"/>
      <c r="X466" s="90"/>
      <c r="Y466" s="90"/>
      <c r="Z466" s="39" t="str">
        <f t="shared" si="28"/>
        <v/>
      </c>
      <c r="AA466" s="94">
        <f t="shared" si="29"/>
        <v>0</v>
      </c>
      <c r="AB466" s="94">
        <f t="shared" si="31"/>
        <v>0</v>
      </c>
      <c r="AC466" s="223"/>
      <c r="AD466" s="289"/>
      <c r="AE466" s="289"/>
      <c r="AF466" s="211"/>
      <c r="AG466" s="211"/>
      <c r="AH466" s="234"/>
      <c r="AI466" s="234"/>
      <c r="AJ466" s="214"/>
      <c r="AK466" s="214"/>
      <c r="AL466" s="214"/>
      <c r="AM466" s="302"/>
      <c r="AN466" s="302"/>
      <c r="AO466" s="302"/>
      <c r="AP466" s="302"/>
      <c r="AQ466" s="335"/>
      <c r="AR466" s="247"/>
    </row>
    <row r="467" spans="1:44" s="88" customFormat="1" ht="17.100000000000001" customHeight="1">
      <c r="A467" s="321"/>
      <c r="B467" s="273"/>
      <c r="C467" s="332"/>
      <c r="D467" s="273"/>
      <c r="E467" s="276"/>
      <c r="F467" s="273"/>
      <c r="G467" s="279"/>
      <c r="H467" s="270"/>
      <c r="I467" s="287"/>
      <c r="J467" s="270"/>
      <c r="K467" s="206"/>
      <c r="L467" s="206"/>
      <c r="M467" s="270"/>
      <c r="N467" s="211"/>
      <c r="O467" s="211"/>
      <c r="P467" s="220"/>
      <c r="Q467" s="206"/>
      <c r="R467" s="226"/>
      <c r="S467" s="38" t="s">
        <v>522</v>
      </c>
      <c r="T467" s="89"/>
      <c r="U467" s="90"/>
      <c r="V467" s="90"/>
      <c r="W467" s="90"/>
      <c r="X467" s="90"/>
      <c r="Y467" s="90"/>
      <c r="Z467" s="39" t="str">
        <f t="shared" si="28"/>
        <v/>
      </c>
      <c r="AA467" s="94">
        <f t="shared" si="29"/>
        <v>0</v>
      </c>
      <c r="AB467" s="94">
        <f t="shared" si="31"/>
        <v>0</v>
      </c>
      <c r="AC467" s="223"/>
      <c r="AD467" s="289"/>
      <c r="AE467" s="289"/>
      <c r="AF467" s="211"/>
      <c r="AG467" s="211"/>
      <c r="AH467" s="234"/>
      <c r="AI467" s="234"/>
      <c r="AJ467" s="214"/>
      <c r="AK467" s="214"/>
      <c r="AL467" s="214"/>
      <c r="AM467" s="302"/>
      <c r="AN467" s="302"/>
      <c r="AO467" s="302"/>
      <c r="AP467" s="302"/>
      <c r="AQ467" s="335"/>
      <c r="AR467" s="247"/>
    </row>
    <row r="468" spans="1:44" s="88" customFormat="1" ht="17.100000000000001" customHeight="1">
      <c r="A468" s="321"/>
      <c r="B468" s="273"/>
      <c r="C468" s="332"/>
      <c r="D468" s="273"/>
      <c r="E468" s="276"/>
      <c r="F468" s="273"/>
      <c r="G468" s="279"/>
      <c r="H468" s="270"/>
      <c r="I468" s="287">
        <v>18.399999999999999</v>
      </c>
      <c r="J468" s="270"/>
      <c r="K468" s="206"/>
      <c r="L468" s="206"/>
      <c r="M468" s="270"/>
      <c r="N468" s="211"/>
      <c r="O468" s="211"/>
      <c r="P468" s="220"/>
      <c r="Q468" s="206"/>
      <c r="R468" s="227">
        <f>IF(Q468="SI",1,IF(Q468="NO",3,0))</f>
        <v>0</v>
      </c>
      <c r="S468" s="38" t="s">
        <v>523</v>
      </c>
      <c r="T468" s="89"/>
      <c r="U468" s="90"/>
      <c r="V468" s="90"/>
      <c r="W468" s="90"/>
      <c r="X468" s="90"/>
      <c r="Y468" s="90"/>
      <c r="Z468" s="39" t="str">
        <f t="shared" si="28"/>
        <v/>
      </c>
      <c r="AA468" s="94">
        <f t="shared" si="29"/>
        <v>0</v>
      </c>
      <c r="AB468" s="94">
        <f t="shared" si="31"/>
        <v>0</v>
      </c>
      <c r="AC468" s="223"/>
      <c r="AD468" s="289"/>
      <c r="AE468" s="289"/>
      <c r="AF468" s="211"/>
      <c r="AG468" s="211"/>
      <c r="AH468" s="234"/>
      <c r="AI468" s="234"/>
      <c r="AJ468" s="214"/>
      <c r="AK468" s="214"/>
      <c r="AL468" s="214"/>
      <c r="AM468" s="302"/>
      <c r="AN468" s="302"/>
      <c r="AO468" s="302"/>
      <c r="AP468" s="302"/>
      <c r="AQ468" s="335"/>
      <c r="AR468" s="246"/>
    </row>
    <row r="469" spans="1:44" s="88" customFormat="1" ht="17.100000000000001" customHeight="1">
      <c r="A469" s="321"/>
      <c r="B469" s="273"/>
      <c r="C469" s="332"/>
      <c r="D469" s="273"/>
      <c r="E469" s="276"/>
      <c r="F469" s="273"/>
      <c r="G469" s="279"/>
      <c r="H469" s="270"/>
      <c r="I469" s="287"/>
      <c r="J469" s="270"/>
      <c r="K469" s="206"/>
      <c r="L469" s="206"/>
      <c r="M469" s="270"/>
      <c r="N469" s="211"/>
      <c r="O469" s="211"/>
      <c r="P469" s="220"/>
      <c r="Q469" s="206"/>
      <c r="R469" s="226"/>
      <c r="S469" s="38" t="s">
        <v>524</v>
      </c>
      <c r="T469" s="89"/>
      <c r="U469" s="90"/>
      <c r="V469" s="90"/>
      <c r="W469" s="90"/>
      <c r="X469" s="90"/>
      <c r="Y469" s="90"/>
      <c r="Z469" s="39" t="str">
        <f t="shared" si="28"/>
        <v/>
      </c>
      <c r="AA469" s="94">
        <f t="shared" si="29"/>
        <v>0</v>
      </c>
      <c r="AB469" s="94">
        <f t="shared" si="31"/>
        <v>0</v>
      </c>
      <c r="AC469" s="223"/>
      <c r="AD469" s="289"/>
      <c r="AE469" s="289"/>
      <c r="AF469" s="211"/>
      <c r="AG469" s="211"/>
      <c r="AH469" s="234"/>
      <c r="AI469" s="234"/>
      <c r="AJ469" s="214"/>
      <c r="AK469" s="214"/>
      <c r="AL469" s="214"/>
      <c r="AM469" s="302"/>
      <c r="AN469" s="302"/>
      <c r="AO469" s="302"/>
      <c r="AP469" s="302"/>
      <c r="AQ469" s="335"/>
      <c r="AR469" s="247"/>
    </row>
    <row r="470" spans="1:44" s="88" customFormat="1" ht="17.100000000000001" customHeight="1">
      <c r="A470" s="321"/>
      <c r="B470" s="273"/>
      <c r="C470" s="332"/>
      <c r="D470" s="273"/>
      <c r="E470" s="276"/>
      <c r="F470" s="273"/>
      <c r="G470" s="279"/>
      <c r="H470" s="270"/>
      <c r="I470" s="287"/>
      <c r="J470" s="270"/>
      <c r="K470" s="206"/>
      <c r="L470" s="206"/>
      <c r="M470" s="270"/>
      <c r="N470" s="211"/>
      <c r="O470" s="211"/>
      <c r="P470" s="220"/>
      <c r="Q470" s="206"/>
      <c r="R470" s="226"/>
      <c r="S470" s="38" t="s">
        <v>525</v>
      </c>
      <c r="T470" s="89"/>
      <c r="U470" s="90"/>
      <c r="V470" s="90"/>
      <c r="W470" s="90"/>
      <c r="X470" s="90"/>
      <c r="Y470" s="90"/>
      <c r="Z470" s="39" t="str">
        <f t="shared" si="28"/>
        <v/>
      </c>
      <c r="AA470" s="94">
        <f t="shared" si="29"/>
        <v>0</v>
      </c>
      <c r="AB470" s="94">
        <f t="shared" si="31"/>
        <v>0</v>
      </c>
      <c r="AC470" s="223"/>
      <c r="AD470" s="289"/>
      <c r="AE470" s="289"/>
      <c r="AF470" s="211"/>
      <c r="AG470" s="211"/>
      <c r="AH470" s="234"/>
      <c r="AI470" s="234"/>
      <c r="AJ470" s="214"/>
      <c r="AK470" s="214"/>
      <c r="AL470" s="214"/>
      <c r="AM470" s="302"/>
      <c r="AN470" s="302"/>
      <c r="AO470" s="302"/>
      <c r="AP470" s="302"/>
      <c r="AQ470" s="335"/>
      <c r="AR470" s="247"/>
    </row>
    <row r="471" spans="1:44" s="88" customFormat="1" ht="17.100000000000001" customHeight="1">
      <c r="A471" s="321"/>
      <c r="B471" s="273"/>
      <c r="C471" s="332"/>
      <c r="D471" s="273"/>
      <c r="E471" s="276"/>
      <c r="F471" s="273"/>
      <c r="G471" s="279"/>
      <c r="H471" s="270"/>
      <c r="I471" s="287"/>
      <c r="J471" s="270"/>
      <c r="K471" s="206"/>
      <c r="L471" s="206"/>
      <c r="M471" s="270"/>
      <c r="N471" s="211"/>
      <c r="O471" s="211"/>
      <c r="P471" s="220"/>
      <c r="Q471" s="206"/>
      <c r="R471" s="226"/>
      <c r="S471" s="38" t="s">
        <v>526</v>
      </c>
      <c r="T471" s="89"/>
      <c r="U471" s="90"/>
      <c r="V471" s="90"/>
      <c r="W471" s="90"/>
      <c r="X471" s="90"/>
      <c r="Y471" s="90"/>
      <c r="Z471" s="39" t="str">
        <f t="shared" si="28"/>
        <v/>
      </c>
      <c r="AA471" s="94">
        <f t="shared" si="29"/>
        <v>0</v>
      </c>
      <c r="AB471" s="94">
        <f t="shared" si="31"/>
        <v>0</v>
      </c>
      <c r="AC471" s="223"/>
      <c r="AD471" s="289"/>
      <c r="AE471" s="289"/>
      <c r="AF471" s="211"/>
      <c r="AG471" s="211"/>
      <c r="AH471" s="234"/>
      <c r="AI471" s="234"/>
      <c r="AJ471" s="214"/>
      <c r="AK471" s="214"/>
      <c r="AL471" s="214"/>
      <c r="AM471" s="302"/>
      <c r="AN471" s="302"/>
      <c r="AO471" s="302"/>
      <c r="AP471" s="302"/>
      <c r="AQ471" s="335"/>
      <c r="AR471" s="247"/>
    </row>
    <row r="472" spans="1:44" s="88" customFormat="1" ht="17.100000000000001" customHeight="1">
      <c r="A472" s="321"/>
      <c r="B472" s="273"/>
      <c r="C472" s="332"/>
      <c r="D472" s="273"/>
      <c r="E472" s="276"/>
      <c r="F472" s="273"/>
      <c r="G472" s="279"/>
      <c r="H472" s="270"/>
      <c r="I472" s="287"/>
      <c r="J472" s="270"/>
      <c r="K472" s="206"/>
      <c r="L472" s="206"/>
      <c r="M472" s="270"/>
      <c r="N472" s="211"/>
      <c r="O472" s="211"/>
      <c r="P472" s="220"/>
      <c r="Q472" s="206"/>
      <c r="R472" s="226"/>
      <c r="S472" s="38" t="s">
        <v>527</v>
      </c>
      <c r="T472" s="89"/>
      <c r="U472" s="90"/>
      <c r="V472" s="90"/>
      <c r="W472" s="90"/>
      <c r="X472" s="90"/>
      <c r="Y472" s="90"/>
      <c r="Z472" s="39" t="str">
        <f t="shared" si="28"/>
        <v/>
      </c>
      <c r="AA472" s="94">
        <f t="shared" si="29"/>
        <v>0</v>
      </c>
      <c r="AB472" s="94">
        <f t="shared" si="31"/>
        <v>0</v>
      </c>
      <c r="AC472" s="223"/>
      <c r="AD472" s="289"/>
      <c r="AE472" s="289"/>
      <c r="AF472" s="211"/>
      <c r="AG472" s="211"/>
      <c r="AH472" s="234"/>
      <c r="AI472" s="234"/>
      <c r="AJ472" s="214"/>
      <c r="AK472" s="214"/>
      <c r="AL472" s="214"/>
      <c r="AM472" s="302"/>
      <c r="AN472" s="302"/>
      <c r="AO472" s="302"/>
      <c r="AP472" s="302"/>
      <c r="AQ472" s="335"/>
      <c r="AR472" s="247"/>
    </row>
    <row r="473" spans="1:44" s="88" customFormat="1" ht="17.100000000000001" customHeight="1">
      <c r="A473" s="321"/>
      <c r="B473" s="273"/>
      <c r="C473" s="332"/>
      <c r="D473" s="273"/>
      <c r="E473" s="276"/>
      <c r="F473" s="273"/>
      <c r="G473" s="279"/>
      <c r="H473" s="270"/>
      <c r="I473" s="287">
        <v>18.5</v>
      </c>
      <c r="J473" s="270"/>
      <c r="K473" s="206"/>
      <c r="L473" s="206"/>
      <c r="M473" s="270"/>
      <c r="N473" s="211"/>
      <c r="O473" s="211"/>
      <c r="P473" s="220"/>
      <c r="Q473" s="206"/>
      <c r="R473" s="227">
        <f>IF(Q473="SI",1,IF(Q473="NO",3,0))</f>
        <v>0</v>
      </c>
      <c r="S473" s="38" t="s">
        <v>528</v>
      </c>
      <c r="T473" s="89"/>
      <c r="U473" s="90"/>
      <c r="V473" s="90"/>
      <c r="W473" s="90"/>
      <c r="X473" s="90"/>
      <c r="Y473" s="90"/>
      <c r="Z473" s="39" t="str">
        <f t="shared" si="28"/>
        <v/>
      </c>
      <c r="AA473" s="94">
        <f t="shared" si="29"/>
        <v>0</v>
      </c>
      <c r="AB473" s="94">
        <f t="shared" si="31"/>
        <v>0</v>
      </c>
      <c r="AC473" s="223"/>
      <c r="AD473" s="289"/>
      <c r="AE473" s="289"/>
      <c r="AF473" s="211"/>
      <c r="AG473" s="211"/>
      <c r="AH473" s="234"/>
      <c r="AI473" s="234"/>
      <c r="AJ473" s="214"/>
      <c r="AK473" s="214"/>
      <c r="AL473" s="214"/>
      <c r="AM473" s="302"/>
      <c r="AN473" s="302"/>
      <c r="AO473" s="302"/>
      <c r="AP473" s="302"/>
      <c r="AQ473" s="335"/>
      <c r="AR473" s="246"/>
    </row>
    <row r="474" spans="1:44" s="88" customFormat="1" ht="17.100000000000001" customHeight="1">
      <c r="A474" s="321"/>
      <c r="B474" s="273"/>
      <c r="C474" s="332"/>
      <c r="D474" s="273"/>
      <c r="E474" s="276"/>
      <c r="F474" s="273"/>
      <c r="G474" s="279"/>
      <c r="H474" s="270"/>
      <c r="I474" s="287"/>
      <c r="J474" s="270"/>
      <c r="K474" s="206"/>
      <c r="L474" s="206"/>
      <c r="M474" s="270"/>
      <c r="N474" s="211"/>
      <c r="O474" s="211"/>
      <c r="P474" s="220"/>
      <c r="Q474" s="206"/>
      <c r="R474" s="226"/>
      <c r="S474" s="38" t="s">
        <v>529</v>
      </c>
      <c r="T474" s="89"/>
      <c r="U474" s="90"/>
      <c r="V474" s="90"/>
      <c r="W474" s="90"/>
      <c r="X474" s="90"/>
      <c r="Y474" s="90"/>
      <c r="Z474" s="39" t="str">
        <f t="shared" si="28"/>
        <v/>
      </c>
      <c r="AA474" s="94">
        <f t="shared" si="29"/>
        <v>0</v>
      </c>
      <c r="AB474" s="94">
        <f t="shared" si="31"/>
        <v>0</v>
      </c>
      <c r="AC474" s="223"/>
      <c r="AD474" s="289"/>
      <c r="AE474" s="289"/>
      <c r="AF474" s="211"/>
      <c r="AG474" s="211"/>
      <c r="AH474" s="234"/>
      <c r="AI474" s="234"/>
      <c r="AJ474" s="214"/>
      <c r="AK474" s="214"/>
      <c r="AL474" s="214"/>
      <c r="AM474" s="302"/>
      <c r="AN474" s="302"/>
      <c r="AO474" s="302"/>
      <c r="AP474" s="302"/>
      <c r="AQ474" s="335"/>
      <c r="AR474" s="247"/>
    </row>
    <row r="475" spans="1:44" s="88" customFormat="1" ht="17.100000000000001" customHeight="1">
      <c r="A475" s="321"/>
      <c r="B475" s="273"/>
      <c r="C475" s="332"/>
      <c r="D475" s="273"/>
      <c r="E475" s="276"/>
      <c r="F475" s="273"/>
      <c r="G475" s="279"/>
      <c r="H475" s="270"/>
      <c r="I475" s="287"/>
      <c r="J475" s="270"/>
      <c r="K475" s="206"/>
      <c r="L475" s="206"/>
      <c r="M475" s="270"/>
      <c r="N475" s="211"/>
      <c r="O475" s="211"/>
      <c r="P475" s="220"/>
      <c r="Q475" s="206"/>
      <c r="R475" s="226"/>
      <c r="S475" s="38" t="s">
        <v>530</v>
      </c>
      <c r="T475" s="89"/>
      <c r="U475" s="90"/>
      <c r="V475" s="90"/>
      <c r="W475" s="90"/>
      <c r="X475" s="90"/>
      <c r="Y475" s="90"/>
      <c r="Z475" s="39" t="str">
        <f t="shared" si="28"/>
        <v/>
      </c>
      <c r="AA475" s="94">
        <f t="shared" si="29"/>
        <v>0</v>
      </c>
      <c r="AB475" s="94">
        <f t="shared" si="31"/>
        <v>0</v>
      </c>
      <c r="AC475" s="223"/>
      <c r="AD475" s="289"/>
      <c r="AE475" s="289"/>
      <c r="AF475" s="211"/>
      <c r="AG475" s="211"/>
      <c r="AH475" s="234"/>
      <c r="AI475" s="234"/>
      <c r="AJ475" s="214"/>
      <c r="AK475" s="214"/>
      <c r="AL475" s="214"/>
      <c r="AM475" s="302"/>
      <c r="AN475" s="302"/>
      <c r="AO475" s="302"/>
      <c r="AP475" s="302"/>
      <c r="AQ475" s="335"/>
      <c r="AR475" s="247"/>
    </row>
    <row r="476" spans="1:44" s="88" customFormat="1" ht="17.100000000000001" customHeight="1">
      <c r="A476" s="321"/>
      <c r="B476" s="273"/>
      <c r="C476" s="332"/>
      <c r="D476" s="273"/>
      <c r="E476" s="276"/>
      <c r="F476" s="273"/>
      <c r="G476" s="279"/>
      <c r="H476" s="270"/>
      <c r="I476" s="287"/>
      <c r="J476" s="270"/>
      <c r="K476" s="206"/>
      <c r="L476" s="206"/>
      <c r="M476" s="270"/>
      <c r="N476" s="211"/>
      <c r="O476" s="211"/>
      <c r="P476" s="220"/>
      <c r="Q476" s="206"/>
      <c r="R476" s="226"/>
      <c r="S476" s="38" t="s">
        <v>531</v>
      </c>
      <c r="T476" s="89"/>
      <c r="U476" s="90"/>
      <c r="V476" s="90"/>
      <c r="W476" s="90"/>
      <c r="X476" s="90"/>
      <c r="Y476" s="90"/>
      <c r="Z476" s="39" t="str">
        <f t="shared" si="28"/>
        <v/>
      </c>
      <c r="AA476" s="94">
        <f t="shared" si="29"/>
        <v>0</v>
      </c>
      <c r="AB476" s="94">
        <f t="shared" si="31"/>
        <v>0</v>
      </c>
      <c r="AC476" s="223"/>
      <c r="AD476" s="289"/>
      <c r="AE476" s="289"/>
      <c r="AF476" s="211"/>
      <c r="AG476" s="211"/>
      <c r="AH476" s="234"/>
      <c r="AI476" s="234"/>
      <c r="AJ476" s="214"/>
      <c r="AK476" s="214"/>
      <c r="AL476" s="214"/>
      <c r="AM476" s="302"/>
      <c r="AN476" s="302"/>
      <c r="AO476" s="302"/>
      <c r="AP476" s="302"/>
      <c r="AQ476" s="335"/>
      <c r="AR476" s="247"/>
    </row>
    <row r="477" spans="1:44" s="88" customFormat="1" ht="17.100000000000001" customHeight="1">
      <c r="A477" s="322"/>
      <c r="B477" s="274"/>
      <c r="C477" s="333"/>
      <c r="D477" s="274"/>
      <c r="E477" s="277"/>
      <c r="F477" s="274"/>
      <c r="G477" s="280"/>
      <c r="H477" s="271"/>
      <c r="I477" s="330"/>
      <c r="J477" s="271"/>
      <c r="K477" s="207"/>
      <c r="L477" s="207"/>
      <c r="M477" s="271"/>
      <c r="N477" s="212"/>
      <c r="O477" s="212"/>
      <c r="P477" s="221"/>
      <c r="Q477" s="207"/>
      <c r="R477" s="228"/>
      <c r="S477" s="40" t="s">
        <v>532</v>
      </c>
      <c r="T477" s="91"/>
      <c r="U477" s="92"/>
      <c r="V477" s="92"/>
      <c r="W477" s="92"/>
      <c r="X477" s="92"/>
      <c r="Y477" s="92"/>
      <c r="Z477" s="41" t="str">
        <f t="shared" ref="Z477:Z527" si="32">IF($T477&lt;&gt;"",IF(AND(V477="SI",W477="SI",X477="SI",Y477="SI"),"Suficiente",IF(OR(V477="NO",W477="NO",X477="NO",Y477="NO"),"Deficiente",IF(OR(V477="",W477="",X477="",Y477=""),"Falta Valorar el Control",""))),"")</f>
        <v/>
      </c>
      <c r="AA477" s="95">
        <f t="shared" si="29"/>
        <v>0</v>
      </c>
      <c r="AB477" s="95">
        <f t="shared" si="31"/>
        <v>0</v>
      </c>
      <c r="AC477" s="224"/>
      <c r="AD477" s="290"/>
      <c r="AE477" s="290"/>
      <c r="AF477" s="212"/>
      <c r="AG477" s="212"/>
      <c r="AH477" s="235"/>
      <c r="AI477" s="235"/>
      <c r="AJ477" s="215"/>
      <c r="AK477" s="215"/>
      <c r="AL477" s="215"/>
      <c r="AM477" s="303"/>
      <c r="AN477" s="303"/>
      <c r="AO477" s="303"/>
      <c r="AP477" s="303"/>
      <c r="AQ477" s="336"/>
      <c r="AR477" s="248"/>
    </row>
    <row r="478" spans="1:44" s="88" customFormat="1" ht="17.100000000000001" customHeight="1">
      <c r="A478" s="317" t="str">
        <f>IF(E478&lt;&gt;"",'Información General'!$D$14&amp;"_"&amp;+$A$1+19,"")</f>
        <v/>
      </c>
      <c r="B478" s="260"/>
      <c r="C478" s="337"/>
      <c r="D478" s="260"/>
      <c r="E478" s="263"/>
      <c r="F478" s="260"/>
      <c r="G478" s="266"/>
      <c r="H478" s="269"/>
      <c r="I478" s="316">
        <v>19.100000000000001</v>
      </c>
      <c r="J478" s="291"/>
      <c r="K478" s="259"/>
      <c r="L478" s="259"/>
      <c r="M478" s="291"/>
      <c r="N478" s="292"/>
      <c r="O478" s="292"/>
      <c r="P478" s="238" t="str">
        <f>IF(AND(N478&lt;&gt;"",O478&lt;&gt;""),IF(AND(N478&gt;5,O478&gt;5),"I",IF(AND(N478&lt;=5,O478&gt;5),"II",IF(AND(N478&gt;5,O478&lt;=5),"IV",IF(AND(N478&lt;=5,O478&lt;=5),"III")))),"")</f>
        <v/>
      </c>
      <c r="Q478" s="259"/>
      <c r="R478" s="340">
        <f>IF(Q478="SI",1,IF(Q478="NO",3,0))</f>
        <v>0</v>
      </c>
      <c r="S478" s="36" t="s">
        <v>533</v>
      </c>
      <c r="T478" s="86"/>
      <c r="U478" s="87"/>
      <c r="V478" s="87"/>
      <c r="W478" s="87"/>
      <c r="X478" s="87"/>
      <c r="Y478" s="87"/>
      <c r="Z478" s="37" t="str">
        <f t="shared" si="32"/>
        <v/>
      </c>
      <c r="AA478" s="93">
        <f>IF(Z478="Suficiente",1,0)</f>
        <v>0</v>
      </c>
      <c r="AB478" s="93">
        <f>IF(Z478="Deficiente",1,0)</f>
        <v>0</v>
      </c>
      <c r="AC478" s="341" t="str">
        <f>IF(SUM(R478:R502)&gt;=1,IF((SUM(R478:R502)/COUNTA(Q478:Q502))=1,IF(SUM(AA478:AA502)&gt;=1,IF(SUM(AA478:AA502)/(SUM(AA478:AA502)+SUM(AB478:AB502))=100%,"SI","NO"),"NO"),"NO"),"")</f>
        <v/>
      </c>
      <c r="AD478" s="288" t="str">
        <f>IF($N478=1,"b","")</f>
        <v/>
      </c>
      <c r="AE478" s="288" t="str">
        <f>IF($O478=1,"b","")</f>
        <v/>
      </c>
      <c r="AF478" s="292"/>
      <c r="AG478" s="292"/>
      <c r="AH478" s="233">
        <f>IF(OR($AD478="b",$AE478="b"),2,0)</f>
        <v>0</v>
      </c>
      <c r="AI478" s="233">
        <f>IF(AND($N478=1,$AF478=1,$O478=1,$AG478=1),1,0)</f>
        <v>0</v>
      </c>
      <c r="AJ478" s="216">
        <f>IF(AF478&lt;&gt;"",IF(AI478=1,1,IF(OR($AF478&gt;$N478,AND($AC478="SI",$AF478=$N478),AND($AC478="NO",$AF478&lt;&gt;$N478)),0,1)),0)</f>
        <v>0</v>
      </c>
      <c r="AK478" s="216">
        <f>IF(AG478&lt;&gt;"",IF(AI478=1,1,IF(OR(AG478&gt;O478,AND(AC478="SI",AG478=O478),AND(AC478="NO",AG478&lt;&gt;O478)),0,1)),0)</f>
        <v>0</v>
      </c>
      <c r="AL478" s="216">
        <f>IF(AC478&lt;&gt;"",(+AI478+AJ478+AK478),0)</f>
        <v>0</v>
      </c>
      <c r="AM478" s="301" t="str">
        <f>IF($AL478&gt;=2,IF(AND($AF478="",$AG478=""),"",IF(AND($AF478&gt;5,$AG478&gt;5),"I","")),"")</f>
        <v/>
      </c>
      <c r="AN478" s="301" t="str">
        <f>IF($AL478&gt;=2,IF(AND($AF478="",$AG478=""),"",IF(AND($AF478&lt;6,$AG478&gt;5),"II","")),"")</f>
        <v/>
      </c>
      <c r="AO478" s="301" t="str">
        <f>IF($AL478&gt;=2,IF(AND($AF478="",$AG478=""),"",IF(AND($AF478&lt;6,$AG478&lt;6),"III","")),"")</f>
        <v/>
      </c>
      <c r="AP478" s="301" t="str">
        <f>IF($AL478&gt;=2,IF(AND($AF478="",$AG478=""),"",IF(AND($AF478&gt;5,$AG478&lt;6),"IV","")),"")</f>
        <v/>
      </c>
      <c r="AQ478" s="306"/>
      <c r="AR478" s="304"/>
    </row>
    <row r="479" spans="1:44" s="88" customFormat="1" ht="17.100000000000001" customHeight="1">
      <c r="A479" s="318"/>
      <c r="B479" s="261"/>
      <c r="C479" s="338"/>
      <c r="D479" s="261"/>
      <c r="E479" s="264"/>
      <c r="F479" s="261"/>
      <c r="G479" s="267"/>
      <c r="H479" s="270"/>
      <c r="I479" s="282"/>
      <c r="J479" s="284"/>
      <c r="K479" s="209"/>
      <c r="L479" s="209"/>
      <c r="M479" s="284"/>
      <c r="N479" s="293"/>
      <c r="O479" s="293"/>
      <c r="P479" s="239"/>
      <c r="Q479" s="209"/>
      <c r="R479" s="226"/>
      <c r="S479" s="38" t="s">
        <v>534</v>
      </c>
      <c r="T479" s="89"/>
      <c r="U479" s="90"/>
      <c r="V479" s="90"/>
      <c r="W479" s="90"/>
      <c r="X479" s="90"/>
      <c r="Y479" s="90"/>
      <c r="Z479" s="39" t="str">
        <f t="shared" si="32"/>
        <v/>
      </c>
      <c r="AA479" s="94">
        <f t="shared" si="29"/>
        <v>0</v>
      </c>
      <c r="AB479" s="94">
        <f t="shared" ref="AB479:AB502" si="33">IF(Z479="Deficiente",1,0)</f>
        <v>0</v>
      </c>
      <c r="AC479" s="342"/>
      <c r="AD479" s="289"/>
      <c r="AE479" s="289"/>
      <c r="AF479" s="293"/>
      <c r="AG479" s="293"/>
      <c r="AH479" s="234"/>
      <c r="AI479" s="234"/>
      <c r="AJ479" s="217"/>
      <c r="AK479" s="217"/>
      <c r="AL479" s="217"/>
      <c r="AM479" s="302"/>
      <c r="AN479" s="302"/>
      <c r="AO479" s="302"/>
      <c r="AP479" s="302"/>
      <c r="AQ479" s="307"/>
      <c r="AR479" s="247"/>
    </row>
    <row r="480" spans="1:44" s="88" customFormat="1" ht="17.100000000000001" customHeight="1">
      <c r="A480" s="318"/>
      <c r="B480" s="261"/>
      <c r="C480" s="338"/>
      <c r="D480" s="261"/>
      <c r="E480" s="264"/>
      <c r="F480" s="261"/>
      <c r="G480" s="267"/>
      <c r="H480" s="270"/>
      <c r="I480" s="282"/>
      <c r="J480" s="284"/>
      <c r="K480" s="209"/>
      <c r="L480" s="209"/>
      <c r="M480" s="284"/>
      <c r="N480" s="293"/>
      <c r="O480" s="293"/>
      <c r="P480" s="239"/>
      <c r="Q480" s="209"/>
      <c r="R480" s="226"/>
      <c r="S480" s="38" t="s">
        <v>535</v>
      </c>
      <c r="T480" s="89"/>
      <c r="U480" s="90"/>
      <c r="V480" s="90"/>
      <c r="W480" s="90"/>
      <c r="X480" s="90"/>
      <c r="Y480" s="90"/>
      <c r="Z480" s="39" t="str">
        <f t="shared" si="32"/>
        <v/>
      </c>
      <c r="AA480" s="94">
        <f t="shared" si="29"/>
        <v>0</v>
      </c>
      <c r="AB480" s="94">
        <f t="shared" si="33"/>
        <v>0</v>
      </c>
      <c r="AC480" s="342"/>
      <c r="AD480" s="289"/>
      <c r="AE480" s="289"/>
      <c r="AF480" s="293"/>
      <c r="AG480" s="293"/>
      <c r="AH480" s="234"/>
      <c r="AI480" s="234"/>
      <c r="AJ480" s="217"/>
      <c r="AK480" s="217"/>
      <c r="AL480" s="217"/>
      <c r="AM480" s="302"/>
      <c r="AN480" s="302"/>
      <c r="AO480" s="302"/>
      <c r="AP480" s="302"/>
      <c r="AQ480" s="307"/>
      <c r="AR480" s="247"/>
    </row>
    <row r="481" spans="1:44" s="88" customFormat="1" ht="17.100000000000001" customHeight="1">
      <c r="A481" s="318"/>
      <c r="B481" s="261"/>
      <c r="C481" s="338"/>
      <c r="D481" s="261"/>
      <c r="E481" s="264"/>
      <c r="F481" s="261"/>
      <c r="G481" s="267"/>
      <c r="H481" s="270"/>
      <c r="I481" s="282"/>
      <c r="J481" s="284"/>
      <c r="K481" s="209"/>
      <c r="L481" s="209"/>
      <c r="M481" s="284"/>
      <c r="N481" s="293"/>
      <c r="O481" s="293"/>
      <c r="P481" s="239"/>
      <c r="Q481" s="209"/>
      <c r="R481" s="226"/>
      <c r="S481" s="38" t="s">
        <v>536</v>
      </c>
      <c r="T481" s="89"/>
      <c r="U481" s="90"/>
      <c r="V481" s="90"/>
      <c r="W481" s="90"/>
      <c r="X481" s="90"/>
      <c r="Y481" s="90"/>
      <c r="Z481" s="39" t="str">
        <f t="shared" si="32"/>
        <v/>
      </c>
      <c r="AA481" s="94">
        <f t="shared" si="29"/>
        <v>0</v>
      </c>
      <c r="AB481" s="94">
        <f t="shared" si="33"/>
        <v>0</v>
      </c>
      <c r="AC481" s="342"/>
      <c r="AD481" s="289"/>
      <c r="AE481" s="289"/>
      <c r="AF481" s="293"/>
      <c r="AG481" s="293"/>
      <c r="AH481" s="234"/>
      <c r="AI481" s="234"/>
      <c r="AJ481" s="217"/>
      <c r="AK481" s="217"/>
      <c r="AL481" s="217"/>
      <c r="AM481" s="302"/>
      <c r="AN481" s="302"/>
      <c r="AO481" s="302"/>
      <c r="AP481" s="302"/>
      <c r="AQ481" s="307"/>
      <c r="AR481" s="247"/>
    </row>
    <row r="482" spans="1:44" s="88" customFormat="1" ht="17.100000000000001" customHeight="1">
      <c r="A482" s="318"/>
      <c r="B482" s="261"/>
      <c r="C482" s="338"/>
      <c r="D482" s="261"/>
      <c r="E482" s="264"/>
      <c r="F482" s="261"/>
      <c r="G482" s="267"/>
      <c r="H482" s="270"/>
      <c r="I482" s="282"/>
      <c r="J482" s="284"/>
      <c r="K482" s="209"/>
      <c r="L482" s="209"/>
      <c r="M482" s="284"/>
      <c r="N482" s="293"/>
      <c r="O482" s="293"/>
      <c r="P482" s="239"/>
      <c r="Q482" s="209"/>
      <c r="R482" s="226"/>
      <c r="S482" s="38" t="s">
        <v>537</v>
      </c>
      <c r="T482" s="89"/>
      <c r="U482" s="90"/>
      <c r="V482" s="90"/>
      <c r="W482" s="90"/>
      <c r="X482" s="90"/>
      <c r="Y482" s="90"/>
      <c r="Z482" s="39" t="str">
        <f t="shared" si="32"/>
        <v/>
      </c>
      <c r="AA482" s="94">
        <f t="shared" si="29"/>
        <v>0</v>
      </c>
      <c r="AB482" s="94">
        <f t="shared" si="33"/>
        <v>0</v>
      </c>
      <c r="AC482" s="342"/>
      <c r="AD482" s="289"/>
      <c r="AE482" s="289"/>
      <c r="AF482" s="293"/>
      <c r="AG482" s="293"/>
      <c r="AH482" s="234"/>
      <c r="AI482" s="234"/>
      <c r="AJ482" s="217"/>
      <c r="AK482" s="217"/>
      <c r="AL482" s="217"/>
      <c r="AM482" s="302"/>
      <c r="AN482" s="302"/>
      <c r="AO482" s="302"/>
      <c r="AP482" s="302"/>
      <c r="AQ482" s="307"/>
      <c r="AR482" s="247"/>
    </row>
    <row r="483" spans="1:44" s="88" customFormat="1" ht="17.100000000000001" customHeight="1">
      <c r="A483" s="318"/>
      <c r="B483" s="261"/>
      <c r="C483" s="338"/>
      <c r="D483" s="261"/>
      <c r="E483" s="264"/>
      <c r="F483" s="261"/>
      <c r="G483" s="267"/>
      <c r="H483" s="270"/>
      <c r="I483" s="282">
        <v>19.2</v>
      </c>
      <c r="J483" s="284"/>
      <c r="K483" s="209"/>
      <c r="L483" s="209"/>
      <c r="M483" s="284"/>
      <c r="N483" s="293"/>
      <c r="O483" s="293"/>
      <c r="P483" s="239"/>
      <c r="Q483" s="209"/>
      <c r="R483" s="309">
        <f>IF(Q483="SI",1,IF(Q483="NO",3,0))</f>
        <v>0</v>
      </c>
      <c r="S483" s="38" t="s">
        <v>538</v>
      </c>
      <c r="T483" s="89"/>
      <c r="U483" s="90"/>
      <c r="V483" s="90"/>
      <c r="W483" s="90"/>
      <c r="X483" s="90"/>
      <c r="Y483" s="90"/>
      <c r="Z483" s="39" t="str">
        <f t="shared" si="32"/>
        <v/>
      </c>
      <c r="AA483" s="94">
        <f t="shared" si="29"/>
        <v>0</v>
      </c>
      <c r="AB483" s="94">
        <f t="shared" si="33"/>
        <v>0</v>
      </c>
      <c r="AC483" s="342"/>
      <c r="AD483" s="289"/>
      <c r="AE483" s="289"/>
      <c r="AF483" s="293"/>
      <c r="AG483" s="293"/>
      <c r="AH483" s="234"/>
      <c r="AI483" s="234"/>
      <c r="AJ483" s="217"/>
      <c r="AK483" s="217"/>
      <c r="AL483" s="217"/>
      <c r="AM483" s="302"/>
      <c r="AN483" s="302"/>
      <c r="AO483" s="302"/>
      <c r="AP483" s="302"/>
      <c r="AQ483" s="307"/>
      <c r="AR483" s="305"/>
    </row>
    <row r="484" spans="1:44" s="88" customFormat="1" ht="17.100000000000001" customHeight="1">
      <c r="A484" s="318"/>
      <c r="B484" s="261"/>
      <c r="C484" s="338"/>
      <c r="D484" s="261"/>
      <c r="E484" s="264"/>
      <c r="F484" s="261"/>
      <c r="G484" s="267"/>
      <c r="H484" s="270"/>
      <c r="I484" s="282"/>
      <c r="J484" s="284"/>
      <c r="K484" s="209"/>
      <c r="L484" s="209"/>
      <c r="M484" s="284"/>
      <c r="N484" s="293"/>
      <c r="O484" s="293"/>
      <c r="P484" s="239"/>
      <c r="Q484" s="209"/>
      <c r="R484" s="226"/>
      <c r="S484" s="38" t="s">
        <v>539</v>
      </c>
      <c r="T484" s="89"/>
      <c r="U484" s="90"/>
      <c r="V484" s="90"/>
      <c r="W484" s="90"/>
      <c r="X484" s="90"/>
      <c r="Y484" s="90"/>
      <c r="Z484" s="39" t="str">
        <f t="shared" si="32"/>
        <v/>
      </c>
      <c r="AA484" s="94">
        <f t="shared" si="29"/>
        <v>0</v>
      </c>
      <c r="AB484" s="94">
        <f t="shared" si="33"/>
        <v>0</v>
      </c>
      <c r="AC484" s="342"/>
      <c r="AD484" s="289"/>
      <c r="AE484" s="289"/>
      <c r="AF484" s="293"/>
      <c r="AG484" s="293"/>
      <c r="AH484" s="234"/>
      <c r="AI484" s="234"/>
      <c r="AJ484" s="217"/>
      <c r="AK484" s="217"/>
      <c r="AL484" s="217"/>
      <c r="AM484" s="302"/>
      <c r="AN484" s="302"/>
      <c r="AO484" s="302"/>
      <c r="AP484" s="302"/>
      <c r="AQ484" s="307"/>
      <c r="AR484" s="247"/>
    </row>
    <row r="485" spans="1:44" s="88" customFormat="1" ht="17.100000000000001" customHeight="1">
      <c r="A485" s="318"/>
      <c r="B485" s="261"/>
      <c r="C485" s="338"/>
      <c r="D485" s="261"/>
      <c r="E485" s="264"/>
      <c r="F485" s="261"/>
      <c r="G485" s="267"/>
      <c r="H485" s="270"/>
      <c r="I485" s="282"/>
      <c r="J485" s="284"/>
      <c r="K485" s="209"/>
      <c r="L485" s="209"/>
      <c r="M485" s="284"/>
      <c r="N485" s="293"/>
      <c r="O485" s="293"/>
      <c r="P485" s="239"/>
      <c r="Q485" s="209"/>
      <c r="R485" s="226"/>
      <c r="S485" s="38" t="s">
        <v>540</v>
      </c>
      <c r="T485" s="89"/>
      <c r="U485" s="90"/>
      <c r="V485" s="90"/>
      <c r="W485" s="90"/>
      <c r="X485" s="90"/>
      <c r="Y485" s="90"/>
      <c r="Z485" s="39" t="str">
        <f t="shared" si="32"/>
        <v/>
      </c>
      <c r="AA485" s="94">
        <f t="shared" si="29"/>
        <v>0</v>
      </c>
      <c r="AB485" s="94">
        <f t="shared" si="33"/>
        <v>0</v>
      </c>
      <c r="AC485" s="342"/>
      <c r="AD485" s="289"/>
      <c r="AE485" s="289"/>
      <c r="AF485" s="293"/>
      <c r="AG485" s="293"/>
      <c r="AH485" s="234"/>
      <c r="AI485" s="234"/>
      <c r="AJ485" s="217"/>
      <c r="AK485" s="217"/>
      <c r="AL485" s="217"/>
      <c r="AM485" s="302"/>
      <c r="AN485" s="302"/>
      <c r="AO485" s="302"/>
      <c r="AP485" s="302"/>
      <c r="AQ485" s="307"/>
      <c r="AR485" s="247"/>
    </row>
    <row r="486" spans="1:44" s="88" customFormat="1" ht="17.100000000000001" customHeight="1">
      <c r="A486" s="318"/>
      <c r="B486" s="261"/>
      <c r="C486" s="338"/>
      <c r="D486" s="261"/>
      <c r="E486" s="264"/>
      <c r="F486" s="261"/>
      <c r="G486" s="267"/>
      <c r="H486" s="270"/>
      <c r="I486" s="282"/>
      <c r="J486" s="284"/>
      <c r="K486" s="209"/>
      <c r="L486" s="209"/>
      <c r="M486" s="284"/>
      <c r="N486" s="293"/>
      <c r="O486" s="293"/>
      <c r="P486" s="239"/>
      <c r="Q486" s="209"/>
      <c r="R486" s="226"/>
      <c r="S486" s="38" t="s">
        <v>541</v>
      </c>
      <c r="T486" s="89"/>
      <c r="U486" s="90"/>
      <c r="V486" s="90"/>
      <c r="W486" s="90"/>
      <c r="X486" s="90"/>
      <c r="Y486" s="90"/>
      <c r="Z486" s="39" t="str">
        <f t="shared" si="32"/>
        <v/>
      </c>
      <c r="AA486" s="94">
        <f t="shared" si="29"/>
        <v>0</v>
      </c>
      <c r="AB486" s="94">
        <f t="shared" si="33"/>
        <v>0</v>
      </c>
      <c r="AC486" s="342"/>
      <c r="AD486" s="289"/>
      <c r="AE486" s="289"/>
      <c r="AF486" s="293"/>
      <c r="AG486" s="293"/>
      <c r="AH486" s="234"/>
      <c r="AI486" s="234"/>
      <c r="AJ486" s="217"/>
      <c r="AK486" s="217"/>
      <c r="AL486" s="217"/>
      <c r="AM486" s="302"/>
      <c r="AN486" s="302"/>
      <c r="AO486" s="302"/>
      <c r="AP486" s="302"/>
      <c r="AQ486" s="307"/>
      <c r="AR486" s="247"/>
    </row>
    <row r="487" spans="1:44" s="88" customFormat="1" ht="17.100000000000001" customHeight="1">
      <c r="A487" s="318"/>
      <c r="B487" s="261"/>
      <c r="C487" s="338"/>
      <c r="D487" s="261"/>
      <c r="E487" s="264"/>
      <c r="F487" s="261"/>
      <c r="G487" s="267"/>
      <c r="H487" s="270"/>
      <c r="I487" s="282"/>
      <c r="J487" s="284"/>
      <c r="K487" s="209"/>
      <c r="L487" s="209"/>
      <c r="M487" s="284"/>
      <c r="N487" s="293"/>
      <c r="O487" s="293"/>
      <c r="P487" s="239"/>
      <c r="Q487" s="209"/>
      <c r="R487" s="226"/>
      <c r="S487" s="38" t="s">
        <v>542</v>
      </c>
      <c r="T487" s="89"/>
      <c r="U487" s="90"/>
      <c r="V487" s="90"/>
      <c r="W487" s="90"/>
      <c r="X487" s="90"/>
      <c r="Y487" s="90"/>
      <c r="Z487" s="39" t="str">
        <f t="shared" si="32"/>
        <v/>
      </c>
      <c r="AA487" s="94">
        <f t="shared" si="29"/>
        <v>0</v>
      </c>
      <c r="AB487" s="94">
        <f t="shared" si="33"/>
        <v>0</v>
      </c>
      <c r="AC487" s="342"/>
      <c r="AD487" s="289"/>
      <c r="AE487" s="289"/>
      <c r="AF487" s="293"/>
      <c r="AG487" s="293"/>
      <c r="AH487" s="234"/>
      <c r="AI487" s="234"/>
      <c r="AJ487" s="217"/>
      <c r="AK487" s="217"/>
      <c r="AL487" s="217"/>
      <c r="AM487" s="302"/>
      <c r="AN487" s="302"/>
      <c r="AO487" s="302"/>
      <c r="AP487" s="302"/>
      <c r="AQ487" s="307"/>
      <c r="AR487" s="247"/>
    </row>
    <row r="488" spans="1:44" s="88" customFormat="1" ht="17.100000000000001" customHeight="1">
      <c r="A488" s="318"/>
      <c r="B488" s="261"/>
      <c r="C488" s="338"/>
      <c r="D488" s="261"/>
      <c r="E488" s="264"/>
      <c r="F488" s="261"/>
      <c r="G488" s="267"/>
      <c r="H488" s="270"/>
      <c r="I488" s="282">
        <v>19.3</v>
      </c>
      <c r="J488" s="284"/>
      <c r="K488" s="209"/>
      <c r="L488" s="209"/>
      <c r="M488" s="284"/>
      <c r="N488" s="293"/>
      <c r="O488" s="293"/>
      <c r="P488" s="239"/>
      <c r="Q488" s="209"/>
      <c r="R488" s="309">
        <f>IF(Q488="SI",1,IF(Q488="NO",3,0))</f>
        <v>0</v>
      </c>
      <c r="S488" s="38" t="s">
        <v>543</v>
      </c>
      <c r="T488" s="89"/>
      <c r="U488" s="90"/>
      <c r="V488" s="90"/>
      <c r="W488" s="90"/>
      <c r="X488" s="90"/>
      <c r="Y488" s="90"/>
      <c r="Z488" s="39" t="str">
        <f t="shared" si="32"/>
        <v/>
      </c>
      <c r="AA488" s="94">
        <f t="shared" si="29"/>
        <v>0</v>
      </c>
      <c r="AB488" s="94">
        <f t="shared" si="33"/>
        <v>0</v>
      </c>
      <c r="AC488" s="342"/>
      <c r="AD488" s="289"/>
      <c r="AE488" s="289"/>
      <c r="AF488" s="293"/>
      <c r="AG488" s="293"/>
      <c r="AH488" s="234"/>
      <c r="AI488" s="234"/>
      <c r="AJ488" s="217"/>
      <c r="AK488" s="217"/>
      <c r="AL488" s="217"/>
      <c r="AM488" s="302"/>
      <c r="AN488" s="302"/>
      <c r="AO488" s="302"/>
      <c r="AP488" s="302"/>
      <c r="AQ488" s="307"/>
      <c r="AR488" s="305"/>
    </row>
    <row r="489" spans="1:44" s="88" customFormat="1" ht="17.100000000000001" customHeight="1">
      <c r="A489" s="318"/>
      <c r="B489" s="261"/>
      <c r="C489" s="338"/>
      <c r="D489" s="261"/>
      <c r="E489" s="264"/>
      <c r="F489" s="261"/>
      <c r="G489" s="267"/>
      <c r="H489" s="270"/>
      <c r="I489" s="282"/>
      <c r="J489" s="284"/>
      <c r="K489" s="209"/>
      <c r="L489" s="209"/>
      <c r="M489" s="284"/>
      <c r="N489" s="293"/>
      <c r="O489" s="293"/>
      <c r="P489" s="239"/>
      <c r="Q489" s="209"/>
      <c r="R489" s="226"/>
      <c r="S489" s="38" t="s">
        <v>544</v>
      </c>
      <c r="T489" s="89"/>
      <c r="U489" s="90"/>
      <c r="V489" s="90"/>
      <c r="W489" s="90"/>
      <c r="X489" s="90"/>
      <c r="Y489" s="90"/>
      <c r="Z489" s="39" t="str">
        <f t="shared" si="32"/>
        <v/>
      </c>
      <c r="AA489" s="94">
        <f t="shared" si="29"/>
        <v>0</v>
      </c>
      <c r="AB489" s="94">
        <f t="shared" si="33"/>
        <v>0</v>
      </c>
      <c r="AC489" s="342"/>
      <c r="AD489" s="289"/>
      <c r="AE489" s="289"/>
      <c r="AF489" s="293"/>
      <c r="AG489" s="293"/>
      <c r="AH489" s="234"/>
      <c r="AI489" s="234"/>
      <c r="AJ489" s="217"/>
      <c r="AK489" s="217"/>
      <c r="AL489" s="217"/>
      <c r="AM489" s="302"/>
      <c r="AN489" s="302"/>
      <c r="AO489" s="302"/>
      <c r="AP489" s="302"/>
      <c r="AQ489" s="307"/>
      <c r="AR489" s="247"/>
    </row>
    <row r="490" spans="1:44" s="88" customFormat="1" ht="17.100000000000001" customHeight="1">
      <c r="A490" s="318"/>
      <c r="B490" s="261"/>
      <c r="C490" s="338"/>
      <c r="D490" s="261"/>
      <c r="E490" s="264"/>
      <c r="F490" s="261"/>
      <c r="G490" s="267"/>
      <c r="H490" s="270"/>
      <c r="I490" s="282"/>
      <c r="J490" s="284"/>
      <c r="K490" s="209"/>
      <c r="L490" s="209"/>
      <c r="M490" s="284"/>
      <c r="N490" s="293"/>
      <c r="O490" s="293"/>
      <c r="P490" s="239"/>
      <c r="Q490" s="209"/>
      <c r="R490" s="226"/>
      <c r="S490" s="38" t="s">
        <v>545</v>
      </c>
      <c r="T490" s="89"/>
      <c r="U490" s="90"/>
      <c r="V490" s="90"/>
      <c r="W490" s="90"/>
      <c r="X490" s="90"/>
      <c r="Y490" s="90"/>
      <c r="Z490" s="39" t="str">
        <f t="shared" si="32"/>
        <v/>
      </c>
      <c r="AA490" s="94">
        <f t="shared" si="29"/>
        <v>0</v>
      </c>
      <c r="AB490" s="94">
        <f t="shared" si="33"/>
        <v>0</v>
      </c>
      <c r="AC490" s="342"/>
      <c r="AD490" s="289"/>
      <c r="AE490" s="289"/>
      <c r="AF490" s="293"/>
      <c r="AG490" s="293"/>
      <c r="AH490" s="234"/>
      <c r="AI490" s="234"/>
      <c r="AJ490" s="217"/>
      <c r="AK490" s="217"/>
      <c r="AL490" s="217"/>
      <c r="AM490" s="302"/>
      <c r="AN490" s="302"/>
      <c r="AO490" s="302"/>
      <c r="AP490" s="302"/>
      <c r="AQ490" s="307"/>
      <c r="AR490" s="247"/>
    </row>
    <row r="491" spans="1:44" s="88" customFormat="1" ht="17.100000000000001" customHeight="1">
      <c r="A491" s="318"/>
      <c r="B491" s="261"/>
      <c r="C491" s="338"/>
      <c r="D491" s="261"/>
      <c r="E491" s="264"/>
      <c r="F491" s="261"/>
      <c r="G491" s="267"/>
      <c r="H491" s="270"/>
      <c r="I491" s="282"/>
      <c r="J491" s="284"/>
      <c r="K491" s="209"/>
      <c r="L491" s="209"/>
      <c r="M491" s="284"/>
      <c r="N491" s="293"/>
      <c r="O491" s="293"/>
      <c r="P491" s="239"/>
      <c r="Q491" s="209"/>
      <c r="R491" s="226"/>
      <c r="S491" s="38" t="s">
        <v>546</v>
      </c>
      <c r="T491" s="89"/>
      <c r="U491" s="90"/>
      <c r="V491" s="90"/>
      <c r="W491" s="90"/>
      <c r="X491" s="90"/>
      <c r="Y491" s="90"/>
      <c r="Z491" s="39" t="str">
        <f t="shared" si="32"/>
        <v/>
      </c>
      <c r="AA491" s="94">
        <f t="shared" si="29"/>
        <v>0</v>
      </c>
      <c r="AB491" s="94">
        <f t="shared" si="33"/>
        <v>0</v>
      </c>
      <c r="AC491" s="342"/>
      <c r="AD491" s="289"/>
      <c r="AE491" s="289"/>
      <c r="AF491" s="293"/>
      <c r="AG491" s="293"/>
      <c r="AH491" s="234"/>
      <c r="AI491" s="234"/>
      <c r="AJ491" s="217"/>
      <c r="AK491" s="217"/>
      <c r="AL491" s="217"/>
      <c r="AM491" s="302"/>
      <c r="AN491" s="302"/>
      <c r="AO491" s="302"/>
      <c r="AP491" s="302"/>
      <c r="AQ491" s="307"/>
      <c r="AR491" s="247"/>
    </row>
    <row r="492" spans="1:44" s="88" customFormat="1" ht="17.100000000000001" customHeight="1">
      <c r="A492" s="318"/>
      <c r="B492" s="261"/>
      <c r="C492" s="338"/>
      <c r="D492" s="261"/>
      <c r="E492" s="264"/>
      <c r="F492" s="261"/>
      <c r="G492" s="267"/>
      <c r="H492" s="270"/>
      <c r="I492" s="282"/>
      <c r="J492" s="284"/>
      <c r="K492" s="209"/>
      <c r="L492" s="209"/>
      <c r="M492" s="284"/>
      <c r="N492" s="293"/>
      <c r="O492" s="293"/>
      <c r="P492" s="239"/>
      <c r="Q492" s="209"/>
      <c r="R492" s="226"/>
      <c r="S492" s="38" t="s">
        <v>547</v>
      </c>
      <c r="T492" s="89"/>
      <c r="U492" s="90"/>
      <c r="V492" s="90"/>
      <c r="W492" s="90"/>
      <c r="X492" s="90"/>
      <c r="Y492" s="90"/>
      <c r="Z492" s="39" t="str">
        <f t="shared" si="32"/>
        <v/>
      </c>
      <c r="AA492" s="94">
        <f t="shared" si="29"/>
        <v>0</v>
      </c>
      <c r="AB492" s="94">
        <f t="shared" si="33"/>
        <v>0</v>
      </c>
      <c r="AC492" s="342"/>
      <c r="AD492" s="289"/>
      <c r="AE492" s="289"/>
      <c r="AF492" s="293"/>
      <c r="AG492" s="293"/>
      <c r="AH492" s="234"/>
      <c r="AI492" s="234"/>
      <c r="AJ492" s="217"/>
      <c r="AK492" s="217"/>
      <c r="AL492" s="217"/>
      <c r="AM492" s="302"/>
      <c r="AN492" s="302"/>
      <c r="AO492" s="302"/>
      <c r="AP492" s="302"/>
      <c r="AQ492" s="307"/>
      <c r="AR492" s="247"/>
    </row>
    <row r="493" spans="1:44" s="88" customFormat="1" ht="17.100000000000001" customHeight="1">
      <c r="A493" s="318"/>
      <c r="B493" s="261"/>
      <c r="C493" s="338"/>
      <c r="D493" s="261"/>
      <c r="E493" s="264"/>
      <c r="F493" s="261"/>
      <c r="G493" s="267"/>
      <c r="H493" s="270"/>
      <c r="I493" s="282">
        <v>19.399999999999999</v>
      </c>
      <c r="J493" s="284"/>
      <c r="K493" s="209"/>
      <c r="L493" s="209"/>
      <c r="M493" s="284"/>
      <c r="N493" s="293"/>
      <c r="O493" s="293"/>
      <c r="P493" s="239"/>
      <c r="Q493" s="209"/>
      <c r="R493" s="309">
        <f>IF(Q493="SI",1,IF(Q493="NO",3,0))</f>
        <v>0</v>
      </c>
      <c r="S493" s="38" t="s">
        <v>548</v>
      </c>
      <c r="T493" s="89"/>
      <c r="U493" s="90"/>
      <c r="V493" s="90"/>
      <c r="W493" s="90"/>
      <c r="X493" s="90"/>
      <c r="Y493" s="90"/>
      <c r="Z493" s="39" t="str">
        <f t="shared" si="32"/>
        <v/>
      </c>
      <c r="AA493" s="94">
        <f t="shared" ref="AA493:AA527" si="34">IF(Z493="Suficiente",1,0)</f>
        <v>0</v>
      </c>
      <c r="AB493" s="94">
        <f t="shared" si="33"/>
        <v>0</v>
      </c>
      <c r="AC493" s="342"/>
      <c r="AD493" s="289"/>
      <c r="AE493" s="289"/>
      <c r="AF493" s="293"/>
      <c r="AG493" s="293"/>
      <c r="AH493" s="234"/>
      <c r="AI493" s="234"/>
      <c r="AJ493" s="217"/>
      <c r="AK493" s="217"/>
      <c r="AL493" s="217"/>
      <c r="AM493" s="302"/>
      <c r="AN493" s="302"/>
      <c r="AO493" s="302"/>
      <c r="AP493" s="302"/>
      <c r="AQ493" s="307"/>
      <c r="AR493" s="305"/>
    </row>
    <row r="494" spans="1:44" s="88" customFormat="1" ht="17.100000000000001" customHeight="1">
      <c r="A494" s="318"/>
      <c r="B494" s="261"/>
      <c r="C494" s="338"/>
      <c r="D494" s="261"/>
      <c r="E494" s="264"/>
      <c r="F494" s="261"/>
      <c r="G494" s="267"/>
      <c r="H494" s="270"/>
      <c r="I494" s="282"/>
      <c r="J494" s="284"/>
      <c r="K494" s="209"/>
      <c r="L494" s="209"/>
      <c r="M494" s="284"/>
      <c r="N494" s="293"/>
      <c r="O494" s="293"/>
      <c r="P494" s="239"/>
      <c r="Q494" s="209"/>
      <c r="R494" s="226"/>
      <c r="S494" s="38" t="s">
        <v>549</v>
      </c>
      <c r="T494" s="89"/>
      <c r="U494" s="90"/>
      <c r="V494" s="90"/>
      <c r="W494" s="90"/>
      <c r="X494" s="90"/>
      <c r="Y494" s="90"/>
      <c r="Z494" s="39" t="str">
        <f t="shared" si="32"/>
        <v/>
      </c>
      <c r="AA494" s="94">
        <f t="shared" si="34"/>
        <v>0</v>
      </c>
      <c r="AB494" s="94">
        <f t="shared" si="33"/>
        <v>0</v>
      </c>
      <c r="AC494" s="342"/>
      <c r="AD494" s="289"/>
      <c r="AE494" s="289"/>
      <c r="AF494" s="293"/>
      <c r="AG494" s="293"/>
      <c r="AH494" s="234"/>
      <c r="AI494" s="234"/>
      <c r="AJ494" s="217"/>
      <c r="AK494" s="217"/>
      <c r="AL494" s="217"/>
      <c r="AM494" s="302"/>
      <c r="AN494" s="302"/>
      <c r="AO494" s="302"/>
      <c r="AP494" s="302"/>
      <c r="AQ494" s="307"/>
      <c r="AR494" s="247"/>
    </row>
    <row r="495" spans="1:44" s="88" customFormat="1" ht="17.100000000000001" customHeight="1">
      <c r="A495" s="318"/>
      <c r="B495" s="261"/>
      <c r="C495" s="338"/>
      <c r="D495" s="261"/>
      <c r="E495" s="264"/>
      <c r="F495" s="261"/>
      <c r="G495" s="267"/>
      <c r="H495" s="270"/>
      <c r="I495" s="282"/>
      <c r="J495" s="284"/>
      <c r="K495" s="209"/>
      <c r="L495" s="209"/>
      <c r="M495" s="284"/>
      <c r="N495" s="293"/>
      <c r="O495" s="293"/>
      <c r="P495" s="239"/>
      <c r="Q495" s="209"/>
      <c r="R495" s="226"/>
      <c r="S495" s="38" t="s">
        <v>550</v>
      </c>
      <c r="T495" s="89"/>
      <c r="U495" s="90"/>
      <c r="V495" s="90"/>
      <c r="W495" s="90"/>
      <c r="X495" s="90"/>
      <c r="Y495" s="90"/>
      <c r="Z495" s="39" t="str">
        <f t="shared" si="32"/>
        <v/>
      </c>
      <c r="AA495" s="94">
        <f t="shared" si="34"/>
        <v>0</v>
      </c>
      <c r="AB495" s="94">
        <f t="shared" si="33"/>
        <v>0</v>
      </c>
      <c r="AC495" s="342"/>
      <c r="AD495" s="289"/>
      <c r="AE495" s="289"/>
      <c r="AF495" s="293"/>
      <c r="AG495" s="293"/>
      <c r="AH495" s="234"/>
      <c r="AI495" s="234"/>
      <c r="AJ495" s="217"/>
      <c r="AK495" s="217"/>
      <c r="AL495" s="217"/>
      <c r="AM495" s="302"/>
      <c r="AN495" s="302"/>
      <c r="AO495" s="302"/>
      <c r="AP495" s="302"/>
      <c r="AQ495" s="307"/>
      <c r="AR495" s="247"/>
    </row>
    <row r="496" spans="1:44" s="88" customFormat="1" ht="17.100000000000001" customHeight="1">
      <c r="A496" s="318"/>
      <c r="B496" s="261"/>
      <c r="C496" s="338"/>
      <c r="D496" s="261"/>
      <c r="E496" s="264"/>
      <c r="F496" s="261"/>
      <c r="G496" s="267"/>
      <c r="H496" s="270"/>
      <c r="I496" s="282"/>
      <c r="J496" s="284"/>
      <c r="K496" s="209"/>
      <c r="L496" s="209"/>
      <c r="M496" s="284"/>
      <c r="N496" s="293"/>
      <c r="O496" s="293"/>
      <c r="P496" s="239"/>
      <c r="Q496" s="209"/>
      <c r="R496" s="226"/>
      <c r="S496" s="38" t="s">
        <v>551</v>
      </c>
      <c r="T496" s="89"/>
      <c r="U496" s="90"/>
      <c r="V496" s="90"/>
      <c r="W496" s="90"/>
      <c r="X496" s="90"/>
      <c r="Y496" s="90"/>
      <c r="Z496" s="39" t="str">
        <f t="shared" si="32"/>
        <v/>
      </c>
      <c r="AA496" s="94">
        <f t="shared" si="34"/>
        <v>0</v>
      </c>
      <c r="AB496" s="94">
        <f t="shared" si="33"/>
        <v>0</v>
      </c>
      <c r="AC496" s="342"/>
      <c r="AD496" s="289"/>
      <c r="AE496" s="289"/>
      <c r="AF496" s="293"/>
      <c r="AG496" s="293"/>
      <c r="AH496" s="234"/>
      <c r="AI496" s="234"/>
      <c r="AJ496" s="217"/>
      <c r="AK496" s="217"/>
      <c r="AL496" s="217"/>
      <c r="AM496" s="302"/>
      <c r="AN496" s="302"/>
      <c r="AO496" s="302"/>
      <c r="AP496" s="302"/>
      <c r="AQ496" s="307"/>
      <c r="AR496" s="247"/>
    </row>
    <row r="497" spans="1:44" s="88" customFormat="1" ht="17.100000000000001" customHeight="1">
      <c r="A497" s="318"/>
      <c r="B497" s="261"/>
      <c r="C497" s="338"/>
      <c r="D497" s="261"/>
      <c r="E497" s="264"/>
      <c r="F497" s="261"/>
      <c r="G497" s="267"/>
      <c r="H497" s="270"/>
      <c r="I497" s="282"/>
      <c r="J497" s="284"/>
      <c r="K497" s="209"/>
      <c r="L497" s="209"/>
      <c r="M497" s="284"/>
      <c r="N497" s="293"/>
      <c r="O497" s="293"/>
      <c r="P497" s="239"/>
      <c r="Q497" s="209"/>
      <c r="R497" s="226"/>
      <c r="S497" s="38" t="s">
        <v>552</v>
      </c>
      <c r="T497" s="89"/>
      <c r="U497" s="90"/>
      <c r="V497" s="90"/>
      <c r="W497" s="90"/>
      <c r="X497" s="90"/>
      <c r="Y497" s="90"/>
      <c r="Z497" s="39" t="str">
        <f t="shared" si="32"/>
        <v/>
      </c>
      <c r="AA497" s="94">
        <f t="shared" si="34"/>
        <v>0</v>
      </c>
      <c r="AB497" s="94">
        <f t="shared" si="33"/>
        <v>0</v>
      </c>
      <c r="AC497" s="342"/>
      <c r="AD497" s="289"/>
      <c r="AE497" s="289"/>
      <c r="AF497" s="293"/>
      <c r="AG497" s="293"/>
      <c r="AH497" s="234"/>
      <c r="AI497" s="234"/>
      <c r="AJ497" s="217"/>
      <c r="AK497" s="217"/>
      <c r="AL497" s="217"/>
      <c r="AM497" s="302"/>
      <c r="AN497" s="302"/>
      <c r="AO497" s="302"/>
      <c r="AP497" s="302"/>
      <c r="AQ497" s="307"/>
      <c r="AR497" s="247"/>
    </row>
    <row r="498" spans="1:44" s="88" customFormat="1" ht="17.100000000000001" customHeight="1">
      <c r="A498" s="318"/>
      <c r="B498" s="261"/>
      <c r="C498" s="338"/>
      <c r="D498" s="261"/>
      <c r="E498" s="264"/>
      <c r="F498" s="261"/>
      <c r="G498" s="267"/>
      <c r="H498" s="270"/>
      <c r="I498" s="282">
        <v>19.5</v>
      </c>
      <c r="J498" s="284"/>
      <c r="K498" s="209"/>
      <c r="L498" s="209"/>
      <c r="M498" s="284"/>
      <c r="N498" s="293"/>
      <c r="O498" s="293"/>
      <c r="P498" s="239"/>
      <c r="Q498" s="209"/>
      <c r="R498" s="309">
        <f>IF(Q498="SI",1,IF(Q498="NO",3,0))</f>
        <v>0</v>
      </c>
      <c r="S498" s="38" t="s">
        <v>553</v>
      </c>
      <c r="T498" s="89"/>
      <c r="U498" s="90"/>
      <c r="V498" s="90"/>
      <c r="W498" s="90"/>
      <c r="X498" s="90"/>
      <c r="Y498" s="90"/>
      <c r="Z498" s="39" t="str">
        <f t="shared" si="32"/>
        <v/>
      </c>
      <c r="AA498" s="94">
        <f t="shared" si="34"/>
        <v>0</v>
      </c>
      <c r="AB498" s="94">
        <f t="shared" si="33"/>
        <v>0</v>
      </c>
      <c r="AC498" s="342"/>
      <c r="AD498" s="289"/>
      <c r="AE498" s="289"/>
      <c r="AF498" s="293"/>
      <c r="AG498" s="293"/>
      <c r="AH498" s="234"/>
      <c r="AI498" s="234"/>
      <c r="AJ498" s="217"/>
      <c r="AK498" s="217"/>
      <c r="AL498" s="217"/>
      <c r="AM498" s="302"/>
      <c r="AN498" s="302"/>
      <c r="AO498" s="302"/>
      <c r="AP498" s="302"/>
      <c r="AQ498" s="307"/>
      <c r="AR498" s="305"/>
    </row>
    <row r="499" spans="1:44" s="88" customFormat="1" ht="17.100000000000001" customHeight="1">
      <c r="A499" s="318"/>
      <c r="B499" s="261"/>
      <c r="C499" s="338"/>
      <c r="D499" s="261"/>
      <c r="E499" s="264"/>
      <c r="F499" s="261"/>
      <c r="G499" s="267"/>
      <c r="H499" s="270"/>
      <c r="I499" s="282"/>
      <c r="J499" s="284"/>
      <c r="K499" s="209"/>
      <c r="L499" s="209"/>
      <c r="M499" s="284"/>
      <c r="N499" s="293"/>
      <c r="O499" s="293"/>
      <c r="P499" s="239"/>
      <c r="Q499" s="209"/>
      <c r="R499" s="226"/>
      <c r="S499" s="38" t="s">
        <v>554</v>
      </c>
      <c r="T499" s="89"/>
      <c r="U499" s="90"/>
      <c r="V499" s="90"/>
      <c r="W499" s="90"/>
      <c r="X499" s="90"/>
      <c r="Y499" s="90"/>
      <c r="Z499" s="39" t="str">
        <f t="shared" si="32"/>
        <v/>
      </c>
      <c r="AA499" s="94">
        <f t="shared" si="34"/>
        <v>0</v>
      </c>
      <c r="AB499" s="94">
        <f t="shared" si="33"/>
        <v>0</v>
      </c>
      <c r="AC499" s="342"/>
      <c r="AD499" s="289"/>
      <c r="AE499" s="289"/>
      <c r="AF499" s="293"/>
      <c r="AG499" s="293"/>
      <c r="AH499" s="234"/>
      <c r="AI499" s="234"/>
      <c r="AJ499" s="217"/>
      <c r="AK499" s="217"/>
      <c r="AL499" s="217"/>
      <c r="AM499" s="302"/>
      <c r="AN499" s="302"/>
      <c r="AO499" s="302"/>
      <c r="AP499" s="302"/>
      <c r="AQ499" s="307"/>
      <c r="AR499" s="247"/>
    </row>
    <row r="500" spans="1:44" s="88" customFormat="1" ht="17.100000000000001" customHeight="1">
      <c r="A500" s="318"/>
      <c r="B500" s="261"/>
      <c r="C500" s="338"/>
      <c r="D500" s="261"/>
      <c r="E500" s="264"/>
      <c r="F500" s="261"/>
      <c r="G500" s="267"/>
      <c r="H500" s="270"/>
      <c r="I500" s="282"/>
      <c r="J500" s="284"/>
      <c r="K500" s="209"/>
      <c r="L500" s="209"/>
      <c r="M500" s="284"/>
      <c r="N500" s="293"/>
      <c r="O500" s="293"/>
      <c r="P500" s="239"/>
      <c r="Q500" s="209"/>
      <c r="R500" s="226"/>
      <c r="S500" s="38" t="s">
        <v>555</v>
      </c>
      <c r="T500" s="89"/>
      <c r="U500" s="90"/>
      <c r="V500" s="90"/>
      <c r="W500" s="90"/>
      <c r="X500" s="90"/>
      <c r="Y500" s="90"/>
      <c r="Z500" s="39" t="str">
        <f t="shared" si="32"/>
        <v/>
      </c>
      <c r="AA500" s="94">
        <f t="shared" si="34"/>
        <v>0</v>
      </c>
      <c r="AB500" s="94">
        <f t="shared" si="33"/>
        <v>0</v>
      </c>
      <c r="AC500" s="342"/>
      <c r="AD500" s="289"/>
      <c r="AE500" s="289"/>
      <c r="AF500" s="293"/>
      <c r="AG500" s="293"/>
      <c r="AH500" s="234"/>
      <c r="AI500" s="234"/>
      <c r="AJ500" s="217"/>
      <c r="AK500" s="217"/>
      <c r="AL500" s="217"/>
      <c r="AM500" s="302"/>
      <c r="AN500" s="302"/>
      <c r="AO500" s="302"/>
      <c r="AP500" s="302"/>
      <c r="AQ500" s="307"/>
      <c r="AR500" s="247"/>
    </row>
    <row r="501" spans="1:44" s="88" customFormat="1" ht="17.100000000000001" customHeight="1">
      <c r="A501" s="318"/>
      <c r="B501" s="261"/>
      <c r="C501" s="338"/>
      <c r="D501" s="261"/>
      <c r="E501" s="264"/>
      <c r="F501" s="261"/>
      <c r="G501" s="267"/>
      <c r="H501" s="270"/>
      <c r="I501" s="282"/>
      <c r="J501" s="284"/>
      <c r="K501" s="209"/>
      <c r="L501" s="209"/>
      <c r="M501" s="284"/>
      <c r="N501" s="293"/>
      <c r="O501" s="293"/>
      <c r="P501" s="239"/>
      <c r="Q501" s="209"/>
      <c r="R501" s="226"/>
      <c r="S501" s="38" t="s">
        <v>556</v>
      </c>
      <c r="T501" s="89"/>
      <c r="U501" s="90"/>
      <c r="V501" s="90"/>
      <c r="W501" s="90"/>
      <c r="X501" s="90"/>
      <c r="Y501" s="90"/>
      <c r="Z501" s="39" t="str">
        <f t="shared" si="32"/>
        <v/>
      </c>
      <c r="AA501" s="94">
        <f t="shared" si="34"/>
        <v>0</v>
      </c>
      <c r="AB501" s="94">
        <f t="shared" si="33"/>
        <v>0</v>
      </c>
      <c r="AC501" s="342"/>
      <c r="AD501" s="289"/>
      <c r="AE501" s="289"/>
      <c r="AF501" s="293"/>
      <c r="AG501" s="293"/>
      <c r="AH501" s="234"/>
      <c r="AI501" s="234"/>
      <c r="AJ501" s="217"/>
      <c r="AK501" s="217"/>
      <c r="AL501" s="217"/>
      <c r="AM501" s="302"/>
      <c r="AN501" s="302"/>
      <c r="AO501" s="302"/>
      <c r="AP501" s="302"/>
      <c r="AQ501" s="307"/>
      <c r="AR501" s="247"/>
    </row>
    <row r="502" spans="1:44" s="88" customFormat="1" ht="17.100000000000001" customHeight="1">
      <c r="A502" s="319"/>
      <c r="B502" s="262"/>
      <c r="C502" s="339"/>
      <c r="D502" s="262"/>
      <c r="E502" s="265"/>
      <c r="F502" s="262"/>
      <c r="G502" s="268"/>
      <c r="H502" s="271"/>
      <c r="I502" s="283"/>
      <c r="J502" s="285"/>
      <c r="K502" s="229"/>
      <c r="L502" s="229"/>
      <c r="M502" s="285"/>
      <c r="N502" s="294"/>
      <c r="O502" s="294"/>
      <c r="P502" s="240"/>
      <c r="Q502" s="229"/>
      <c r="R502" s="228"/>
      <c r="S502" s="40" t="s">
        <v>557</v>
      </c>
      <c r="T502" s="91"/>
      <c r="U502" s="92"/>
      <c r="V502" s="92"/>
      <c r="W502" s="92"/>
      <c r="X502" s="92"/>
      <c r="Y502" s="92"/>
      <c r="Z502" s="41" t="str">
        <f t="shared" si="32"/>
        <v/>
      </c>
      <c r="AA502" s="95">
        <f t="shared" si="34"/>
        <v>0</v>
      </c>
      <c r="AB502" s="95">
        <f t="shared" si="33"/>
        <v>0</v>
      </c>
      <c r="AC502" s="343"/>
      <c r="AD502" s="290"/>
      <c r="AE502" s="290"/>
      <c r="AF502" s="294"/>
      <c r="AG502" s="294"/>
      <c r="AH502" s="235"/>
      <c r="AI502" s="235"/>
      <c r="AJ502" s="218"/>
      <c r="AK502" s="218"/>
      <c r="AL502" s="218"/>
      <c r="AM502" s="303"/>
      <c r="AN502" s="303"/>
      <c r="AO502" s="303"/>
      <c r="AP502" s="303"/>
      <c r="AQ502" s="308"/>
      <c r="AR502" s="248"/>
    </row>
    <row r="503" spans="1:44" s="88" customFormat="1" ht="17.100000000000001" customHeight="1">
      <c r="A503" s="320" t="str">
        <f>IF(E503&lt;&gt;"",'Información General'!$D$14&amp;"_"&amp;+$A$1+20,"")</f>
        <v/>
      </c>
      <c r="B503" s="272"/>
      <c r="C503" s="331"/>
      <c r="D503" s="272"/>
      <c r="E503" s="275"/>
      <c r="F503" s="272"/>
      <c r="G503" s="278"/>
      <c r="H503" s="269"/>
      <c r="I503" s="286">
        <v>20.100000000000001</v>
      </c>
      <c r="J503" s="269"/>
      <c r="K503" s="208"/>
      <c r="L503" s="208"/>
      <c r="M503" s="269"/>
      <c r="N503" s="210"/>
      <c r="O503" s="210"/>
      <c r="P503" s="219" t="str">
        <f>IF(AND(N503&lt;&gt;"",O503&lt;&gt;""),IF(AND(N503&gt;5,O503&gt;5),"I",IF(AND(N503&lt;=5,O503&gt;5),"II",IF(AND(N503&gt;5,O503&lt;=5),"IV",IF(AND(N503&lt;=5,O503&lt;=5),"III")))),"")</f>
        <v/>
      </c>
      <c r="Q503" s="208"/>
      <c r="R503" s="225">
        <f>IF(Q503="SI",1,IF(Q503="NO",3,0))</f>
        <v>0</v>
      </c>
      <c r="S503" s="36" t="s">
        <v>558</v>
      </c>
      <c r="T503" s="86"/>
      <c r="U503" s="87"/>
      <c r="V503" s="87"/>
      <c r="W503" s="87"/>
      <c r="X503" s="87"/>
      <c r="Y503" s="87"/>
      <c r="Z503" s="37" t="str">
        <f t="shared" si="32"/>
        <v/>
      </c>
      <c r="AA503" s="93">
        <f>IF(Z503="Suficiente",1,0)</f>
        <v>0</v>
      </c>
      <c r="AB503" s="93">
        <f>IF(Z503="Deficiente",1,0)</f>
        <v>0</v>
      </c>
      <c r="AC503" s="222" t="str">
        <f>IF(SUM(R503:R527)&gt;=1,IF((SUM(R503:R527)/COUNTA(Q503:Q527))=1,IF(SUM(AA503:AA527)&gt;=1,IF(SUM(AA503:AA527)/(SUM(AA503:AA527)+SUM(AB503:AB527))=100%,"SI","NO"),"NO"),"NO"),"")</f>
        <v/>
      </c>
      <c r="AD503" s="295" t="str">
        <f>IF($N503=1,"b","")</f>
        <v/>
      </c>
      <c r="AE503" s="295" t="str">
        <f>IF($O503=1,"b","")</f>
        <v/>
      </c>
      <c r="AF503" s="210"/>
      <c r="AG503" s="210"/>
      <c r="AH503" s="236">
        <f>IF(OR($AD503="b",$AE503="b"),2,0)</f>
        <v>0</v>
      </c>
      <c r="AI503" s="236">
        <f>IF(AND($N503=1,$AF503=1,$O503=1,$AG503=1),1,0)</f>
        <v>0</v>
      </c>
      <c r="AJ503" s="213">
        <f>IF(AF503&lt;&gt;"",IF(AI503=1,1,IF(OR($AF503&gt;$N503,AND($AC503="SI",$AF503=$N503),AND($AC503="NO",$AF503&lt;&gt;$N503)),0,1)),0)</f>
        <v>0</v>
      </c>
      <c r="AK503" s="213">
        <f>IF(AG503&lt;&gt;"",IF(AI503=1,1,IF(OR(AG503&gt;O503,AND(AC503="SI",AG503=O503),AND(AC503="NO",AG503&lt;&gt;O503)),0,1)),0)</f>
        <v>0</v>
      </c>
      <c r="AL503" s="213">
        <f>IF(AC503&lt;&gt;"",(+AI503+AJ503+AK503),0)</f>
        <v>0</v>
      </c>
      <c r="AM503" s="344" t="str">
        <f>IF($AL503&gt;=2,IF(AND($AF503="",$AG503=""),"",IF(AND($AF503&gt;5,$AG503&gt;5),"I","")),"")</f>
        <v/>
      </c>
      <c r="AN503" s="344" t="str">
        <f>IF($AL503&gt;=2,IF(AND($AF503="",$AG503=""),"",IF(AND($AF503&lt;6,$AG503&gt;5),"II","")),"")</f>
        <v/>
      </c>
      <c r="AO503" s="344" t="str">
        <f>IF($AL503&gt;=2,IF(AND($AF503="",$AG503=""),"",IF(AND($AF503&lt;6,$AG503&lt;6),"III","")),"")</f>
        <v/>
      </c>
      <c r="AP503" s="344" t="str">
        <f>IF($AL503&gt;=2,IF(AND($AF503="",$AG503=""),"",IF(AND($AF503&gt;5,$AG503&lt;6),"IV","")),"")</f>
        <v/>
      </c>
      <c r="AQ503" s="334"/>
      <c r="AR503" s="346"/>
    </row>
    <row r="504" spans="1:44" s="88" customFormat="1" ht="17.100000000000001" customHeight="1">
      <c r="A504" s="321"/>
      <c r="B504" s="273"/>
      <c r="C504" s="332"/>
      <c r="D504" s="273"/>
      <c r="E504" s="276"/>
      <c r="F504" s="273"/>
      <c r="G504" s="279"/>
      <c r="H504" s="270"/>
      <c r="I504" s="287"/>
      <c r="J504" s="270"/>
      <c r="K504" s="206"/>
      <c r="L504" s="206"/>
      <c r="M504" s="270"/>
      <c r="N504" s="211"/>
      <c r="O504" s="211"/>
      <c r="P504" s="220"/>
      <c r="Q504" s="206"/>
      <c r="R504" s="226"/>
      <c r="S504" s="38" t="s">
        <v>559</v>
      </c>
      <c r="T504" s="89"/>
      <c r="U504" s="90"/>
      <c r="V504" s="90"/>
      <c r="W504" s="90"/>
      <c r="X504" s="90"/>
      <c r="Y504" s="90"/>
      <c r="Z504" s="39" t="str">
        <f t="shared" si="32"/>
        <v/>
      </c>
      <c r="AA504" s="94">
        <f t="shared" si="34"/>
        <v>0</v>
      </c>
      <c r="AB504" s="94">
        <f t="shared" ref="AB504:AB527" si="35">IF(Z504="Deficiente",1,0)</f>
        <v>0</v>
      </c>
      <c r="AC504" s="223"/>
      <c r="AD504" s="289"/>
      <c r="AE504" s="289"/>
      <c r="AF504" s="211"/>
      <c r="AG504" s="211"/>
      <c r="AH504" s="234"/>
      <c r="AI504" s="234"/>
      <c r="AJ504" s="214"/>
      <c r="AK504" s="214"/>
      <c r="AL504" s="214"/>
      <c r="AM504" s="302"/>
      <c r="AN504" s="302"/>
      <c r="AO504" s="302"/>
      <c r="AP504" s="302"/>
      <c r="AQ504" s="335"/>
      <c r="AR504" s="247"/>
    </row>
    <row r="505" spans="1:44" s="88" customFormat="1" ht="17.100000000000001" customHeight="1">
      <c r="A505" s="321"/>
      <c r="B505" s="273"/>
      <c r="C505" s="332"/>
      <c r="D505" s="273"/>
      <c r="E505" s="276"/>
      <c r="F505" s="273"/>
      <c r="G505" s="279"/>
      <c r="H505" s="270"/>
      <c r="I505" s="287"/>
      <c r="J505" s="270"/>
      <c r="K505" s="206"/>
      <c r="L505" s="206"/>
      <c r="M505" s="270"/>
      <c r="N505" s="211"/>
      <c r="O505" s="211"/>
      <c r="P505" s="220"/>
      <c r="Q505" s="206"/>
      <c r="R505" s="226"/>
      <c r="S505" s="38" t="s">
        <v>560</v>
      </c>
      <c r="T505" s="89"/>
      <c r="U505" s="90"/>
      <c r="V505" s="90"/>
      <c r="W505" s="90"/>
      <c r="X505" s="90"/>
      <c r="Y505" s="90"/>
      <c r="Z505" s="39" t="str">
        <f t="shared" si="32"/>
        <v/>
      </c>
      <c r="AA505" s="94">
        <f t="shared" si="34"/>
        <v>0</v>
      </c>
      <c r="AB505" s="94">
        <f t="shared" si="35"/>
        <v>0</v>
      </c>
      <c r="AC505" s="223"/>
      <c r="AD505" s="289"/>
      <c r="AE505" s="289"/>
      <c r="AF505" s="211"/>
      <c r="AG505" s="211"/>
      <c r="AH505" s="234"/>
      <c r="AI505" s="234"/>
      <c r="AJ505" s="214"/>
      <c r="AK505" s="214"/>
      <c r="AL505" s="214"/>
      <c r="AM505" s="302"/>
      <c r="AN505" s="302"/>
      <c r="AO505" s="302"/>
      <c r="AP505" s="302"/>
      <c r="AQ505" s="335"/>
      <c r="AR505" s="247"/>
    </row>
    <row r="506" spans="1:44" s="88" customFormat="1" ht="17.100000000000001" customHeight="1">
      <c r="A506" s="321"/>
      <c r="B506" s="273"/>
      <c r="C506" s="332"/>
      <c r="D506" s="273"/>
      <c r="E506" s="276"/>
      <c r="F506" s="273"/>
      <c r="G506" s="279"/>
      <c r="H506" s="270"/>
      <c r="I506" s="287"/>
      <c r="J506" s="270"/>
      <c r="K506" s="206"/>
      <c r="L506" s="206"/>
      <c r="M506" s="270"/>
      <c r="N506" s="211"/>
      <c r="O506" s="211"/>
      <c r="P506" s="220"/>
      <c r="Q506" s="206"/>
      <c r="R506" s="226"/>
      <c r="S506" s="38" t="s">
        <v>561</v>
      </c>
      <c r="T506" s="89"/>
      <c r="U506" s="90"/>
      <c r="V506" s="90"/>
      <c r="W506" s="90"/>
      <c r="X506" s="90"/>
      <c r="Y506" s="90"/>
      <c r="Z506" s="39" t="str">
        <f t="shared" si="32"/>
        <v/>
      </c>
      <c r="AA506" s="94">
        <f t="shared" si="34"/>
        <v>0</v>
      </c>
      <c r="AB506" s="94">
        <f t="shared" si="35"/>
        <v>0</v>
      </c>
      <c r="AC506" s="223"/>
      <c r="AD506" s="289"/>
      <c r="AE506" s="289"/>
      <c r="AF506" s="211"/>
      <c r="AG506" s="211"/>
      <c r="AH506" s="234"/>
      <c r="AI506" s="234"/>
      <c r="AJ506" s="214"/>
      <c r="AK506" s="214"/>
      <c r="AL506" s="214"/>
      <c r="AM506" s="302"/>
      <c r="AN506" s="302"/>
      <c r="AO506" s="302"/>
      <c r="AP506" s="302"/>
      <c r="AQ506" s="335"/>
      <c r="AR506" s="247"/>
    </row>
    <row r="507" spans="1:44" s="88" customFormat="1" ht="17.100000000000001" customHeight="1">
      <c r="A507" s="321"/>
      <c r="B507" s="273"/>
      <c r="C507" s="332"/>
      <c r="D507" s="273"/>
      <c r="E507" s="276"/>
      <c r="F507" s="273"/>
      <c r="G507" s="279"/>
      <c r="H507" s="270"/>
      <c r="I507" s="287"/>
      <c r="J507" s="270"/>
      <c r="K507" s="206"/>
      <c r="L507" s="206"/>
      <c r="M507" s="270"/>
      <c r="N507" s="211"/>
      <c r="O507" s="211"/>
      <c r="P507" s="220"/>
      <c r="Q507" s="206"/>
      <c r="R507" s="226"/>
      <c r="S507" s="38" t="s">
        <v>562</v>
      </c>
      <c r="T507" s="89"/>
      <c r="U507" s="90"/>
      <c r="V507" s="90"/>
      <c r="W507" s="90"/>
      <c r="X507" s="90"/>
      <c r="Y507" s="90"/>
      <c r="Z507" s="39" t="str">
        <f t="shared" si="32"/>
        <v/>
      </c>
      <c r="AA507" s="94">
        <f t="shared" si="34"/>
        <v>0</v>
      </c>
      <c r="AB507" s="94">
        <f t="shared" si="35"/>
        <v>0</v>
      </c>
      <c r="AC507" s="223"/>
      <c r="AD507" s="289"/>
      <c r="AE507" s="289"/>
      <c r="AF507" s="211"/>
      <c r="AG507" s="211"/>
      <c r="AH507" s="234"/>
      <c r="AI507" s="234"/>
      <c r="AJ507" s="214"/>
      <c r="AK507" s="214"/>
      <c r="AL507" s="214"/>
      <c r="AM507" s="302"/>
      <c r="AN507" s="302"/>
      <c r="AO507" s="302"/>
      <c r="AP507" s="302"/>
      <c r="AQ507" s="335"/>
      <c r="AR507" s="247"/>
    </row>
    <row r="508" spans="1:44" s="88" customFormat="1" ht="17.100000000000001" customHeight="1">
      <c r="A508" s="321"/>
      <c r="B508" s="273"/>
      <c r="C508" s="332"/>
      <c r="D508" s="273"/>
      <c r="E508" s="276"/>
      <c r="F508" s="273"/>
      <c r="G508" s="279"/>
      <c r="H508" s="270"/>
      <c r="I508" s="287">
        <v>20.2</v>
      </c>
      <c r="J508" s="270"/>
      <c r="K508" s="206"/>
      <c r="L508" s="206"/>
      <c r="M508" s="270"/>
      <c r="N508" s="211"/>
      <c r="O508" s="211"/>
      <c r="P508" s="220"/>
      <c r="Q508" s="206"/>
      <c r="R508" s="227">
        <f>IF(Q508="SI",1,IF(Q508="NO",3,0))</f>
        <v>0</v>
      </c>
      <c r="S508" s="38" t="s">
        <v>563</v>
      </c>
      <c r="T508" s="89"/>
      <c r="U508" s="90"/>
      <c r="V508" s="90"/>
      <c r="W508" s="90"/>
      <c r="X508" s="90"/>
      <c r="Y508" s="90"/>
      <c r="Z508" s="39" t="str">
        <f t="shared" si="32"/>
        <v/>
      </c>
      <c r="AA508" s="94">
        <f t="shared" si="34"/>
        <v>0</v>
      </c>
      <c r="AB508" s="94">
        <f t="shared" si="35"/>
        <v>0</v>
      </c>
      <c r="AC508" s="223"/>
      <c r="AD508" s="289"/>
      <c r="AE508" s="289"/>
      <c r="AF508" s="211"/>
      <c r="AG508" s="211"/>
      <c r="AH508" s="234"/>
      <c r="AI508" s="234"/>
      <c r="AJ508" s="214"/>
      <c r="AK508" s="214"/>
      <c r="AL508" s="214"/>
      <c r="AM508" s="302"/>
      <c r="AN508" s="302"/>
      <c r="AO508" s="302"/>
      <c r="AP508" s="302"/>
      <c r="AQ508" s="335"/>
      <c r="AR508" s="246"/>
    </row>
    <row r="509" spans="1:44" s="88" customFormat="1" ht="17.100000000000001" customHeight="1">
      <c r="A509" s="321"/>
      <c r="B509" s="273"/>
      <c r="C509" s="332"/>
      <c r="D509" s="273"/>
      <c r="E509" s="276"/>
      <c r="F509" s="273"/>
      <c r="G509" s="279"/>
      <c r="H509" s="270"/>
      <c r="I509" s="287"/>
      <c r="J509" s="270"/>
      <c r="K509" s="206"/>
      <c r="L509" s="206"/>
      <c r="M509" s="270"/>
      <c r="N509" s="211"/>
      <c r="O509" s="211"/>
      <c r="P509" s="220"/>
      <c r="Q509" s="206"/>
      <c r="R509" s="226"/>
      <c r="S509" s="38" t="s">
        <v>564</v>
      </c>
      <c r="T509" s="89"/>
      <c r="U509" s="90"/>
      <c r="V509" s="90"/>
      <c r="W509" s="90"/>
      <c r="X509" s="90"/>
      <c r="Y509" s="90"/>
      <c r="Z509" s="39" t="str">
        <f t="shared" si="32"/>
        <v/>
      </c>
      <c r="AA509" s="94">
        <f t="shared" si="34"/>
        <v>0</v>
      </c>
      <c r="AB509" s="94">
        <f t="shared" si="35"/>
        <v>0</v>
      </c>
      <c r="AC509" s="223"/>
      <c r="AD509" s="289"/>
      <c r="AE509" s="289"/>
      <c r="AF509" s="211"/>
      <c r="AG509" s="211"/>
      <c r="AH509" s="234"/>
      <c r="AI509" s="234"/>
      <c r="AJ509" s="214"/>
      <c r="AK509" s="214"/>
      <c r="AL509" s="214"/>
      <c r="AM509" s="302"/>
      <c r="AN509" s="302"/>
      <c r="AO509" s="302"/>
      <c r="AP509" s="302"/>
      <c r="AQ509" s="335"/>
      <c r="AR509" s="247"/>
    </row>
    <row r="510" spans="1:44" s="88" customFormat="1" ht="17.100000000000001" customHeight="1">
      <c r="A510" s="321"/>
      <c r="B510" s="273"/>
      <c r="C510" s="332"/>
      <c r="D510" s="273"/>
      <c r="E510" s="276"/>
      <c r="F510" s="273"/>
      <c r="G510" s="279"/>
      <c r="H510" s="270"/>
      <c r="I510" s="287"/>
      <c r="J510" s="270"/>
      <c r="K510" s="206"/>
      <c r="L510" s="206"/>
      <c r="M510" s="270"/>
      <c r="N510" s="211"/>
      <c r="O510" s="211"/>
      <c r="P510" s="220"/>
      <c r="Q510" s="206"/>
      <c r="R510" s="226"/>
      <c r="S510" s="38" t="s">
        <v>565</v>
      </c>
      <c r="T510" s="89"/>
      <c r="U510" s="90"/>
      <c r="V510" s="90"/>
      <c r="W510" s="90"/>
      <c r="X510" s="90"/>
      <c r="Y510" s="90"/>
      <c r="Z510" s="39" t="str">
        <f t="shared" si="32"/>
        <v/>
      </c>
      <c r="AA510" s="94">
        <f t="shared" si="34"/>
        <v>0</v>
      </c>
      <c r="AB510" s="94">
        <f t="shared" si="35"/>
        <v>0</v>
      </c>
      <c r="AC510" s="223"/>
      <c r="AD510" s="289"/>
      <c r="AE510" s="289"/>
      <c r="AF510" s="211"/>
      <c r="AG510" s="211"/>
      <c r="AH510" s="234"/>
      <c r="AI510" s="234"/>
      <c r="AJ510" s="214"/>
      <c r="AK510" s="214"/>
      <c r="AL510" s="214"/>
      <c r="AM510" s="302"/>
      <c r="AN510" s="302"/>
      <c r="AO510" s="302"/>
      <c r="AP510" s="302"/>
      <c r="AQ510" s="335"/>
      <c r="AR510" s="247"/>
    </row>
    <row r="511" spans="1:44" s="88" customFormat="1" ht="17.100000000000001" customHeight="1">
      <c r="A511" s="321"/>
      <c r="B511" s="273"/>
      <c r="C511" s="332"/>
      <c r="D511" s="273"/>
      <c r="E511" s="276"/>
      <c r="F511" s="273"/>
      <c r="G511" s="279"/>
      <c r="H511" s="270"/>
      <c r="I511" s="287"/>
      <c r="J511" s="270"/>
      <c r="K511" s="206"/>
      <c r="L511" s="206"/>
      <c r="M511" s="270"/>
      <c r="N511" s="211"/>
      <c r="O511" s="211"/>
      <c r="P511" s="220"/>
      <c r="Q511" s="206"/>
      <c r="R511" s="226"/>
      <c r="S511" s="38" t="s">
        <v>566</v>
      </c>
      <c r="T511" s="89"/>
      <c r="U511" s="90"/>
      <c r="V511" s="90"/>
      <c r="W511" s="90"/>
      <c r="X511" s="90"/>
      <c r="Y511" s="90"/>
      <c r="Z511" s="39" t="str">
        <f t="shared" si="32"/>
        <v/>
      </c>
      <c r="AA511" s="94">
        <f t="shared" si="34"/>
        <v>0</v>
      </c>
      <c r="AB511" s="94">
        <f t="shared" si="35"/>
        <v>0</v>
      </c>
      <c r="AC511" s="223"/>
      <c r="AD511" s="289"/>
      <c r="AE511" s="289"/>
      <c r="AF511" s="211"/>
      <c r="AG511" s="211"/>
      <c r="AH511" s="234"/>
      <c r="AI511" s="234"/>
      <c r="AJ511" s="214"/>
      <c r="AK511" s="214"/>
      <c r="AL511" s="214"/>
      <c r="AM511" s="302"/>
      <c r="AN511" s="302"/>
      <c r="AO511" s="302"/>
      <c r="AP511" s="302"/>
      <c r="AQ511" s="335"/>
      <c r="AR511" s="247"/>
    </row>
    <row r="512" spans="1:44" s="88" customFormat="1" ht="17.100000000000001" customHeight="1">
      <c r="A512" s="321"/>
      <c r="B512" s="273"/>
      <c r="C512" s="332"/>
      <c r="D512" s="273"/>
      <c r="E512" s="276"/>
      <c r="F512" s="273"/>
      <c r="G512" s="279"/>
      <c r="H512" s="270"/>
      <c r="I512" s="287"/>
      <c r="J512" s="270"/>
      <c r="K512" s="206"/>
      <c r="L512" s="206"/>
      <c r="M512" s="270"/>
      <c r="N512" s="211"/>
      <c r="O512" s="211"/>
      <c r="P512" s="220"/>
      <c r="Q512" s="206"/>
      <c r="R512" s="226"/>
      <c r="S512" s="38" t="s">
        <v>567</v>
      </c>
      <c r="T512" s="89"/>
      <c r="U512" s="90"/>
      <c r="V512" s="90"/>
      <c r="W512" s="90"/>
      <c r="X512" s="90"/>
      <c r="Y512" s="90"/>
      <c r="Z512" s="39" t="str">
        <f t="shared" si="32"/>
        <v/>
      </c>
      <c r="AA512" s="94">
        <f t="shared" si="34"/>
        <v>0</v>
      </c>
      <c r="AB512" s="94">
        <f t="shared" si="35"/>
        <v>0</v>
      </c>
      <c r="AC512" s="223"/>
      <c r="AD512" s="289"/>
      <c r="AE512" s="289"/>
      <c r="AF512" s="211"/>
      <c r="AG512" s="211"/>
      <c r="AH512" s="234"/>
      <c r="AI512" s="234"/>
      <c r="AJ512" s="214"/>
      <c r="AK512" s="214"/>
      <c r="AL512" s="214"/>
      <c r="AM512" s="302"/>
      <c r="AN512" s="302"/>
      <c r="AO512" s="302"/>
      <c r="AP512" s="302"/>
      <c r="AQ512" s="335"/>
      <c r="AR512" s="247"/>
    </row>
    <row r="513" spans="1:44" s="88" customFormat="1" ht="17.100000000000001" customHeight="1">
      <c r="A513" s="321"/>
      <c r="B513" s="273"/>
      <c r="C513" s="332"/>
      <c r="D513" s="273"/>
      <c r="E513" s="276"/>
      <c r="F513" s="273"/>
      <c r="G513" s="279"/>
      <c r="H513" s="270"/>
      <c r="I513" s="287">
        <v>20.3</v>
      </c>
      <c r="J513" s="270"/>
      <c r="K513" s="206"/>
      <c r="L513" s="206"/>
      <c r="M513" s="270"/>
      <c r="N513" s="211"/>
      <c r="O513" s="211"/>
      <c r="P513" s="220"/>
      <c r="Q513" s="206"/>
      <c r="R513" s="227">
        <f>IF(Q513="SI",1,IF(Q513="NO",3,0))</f>
        <v>0</v>
      </c>
      <c r="S513" s="38" t="s">
        <v>568</v>
      </c>
      <c r="T513" s="89"/>
      <c r="U513" s="90"/>
      <c r="V513" s="90"/>
      <c r="W513" s="90"/>
      <c r="X513" s="90"/>
      <c r="Y513" s="90"/>
      <c r="Z513" s="39" t="str">
        <f t="shared" si="32"/>
        <v/>
      </c>
      <c r="AA513" s="94">
        <f t="shared" si="34"/>
        <v>0</v>
      </c>
      <c r="AB513" s="94">
        <f t="shared" si="35"/>
        <v>0</v>
      </c>
      <c r="AC513" s="223"/>
      <c r="AD513" s="289"/>
      <c r="AE513" s="289"/>
      <c r="AF513" s="211"/>
      <c r="AG513" s="211"/>
      <c r="AH513" s="234"/>
      <c r="AI513" s="234"/>
      <c r="AJ513" s="214"/>
      <c r="AK513" s="214"/>
      <c r="AL513" s="214"/>
      <c r="AM513" s="302"/>
      <c r="AN513" s="302"/>
      <c r="AO513" s="302"/>
      <c r="AP513" s="302"/>
      <c r="AQ513" s="335"/>
      <c r="AR513" s="246"/>
    </row>
    <row r="514" spans="1:44" s="88" customFormat="1" ht="17.100000000000001" customHeight="1">
      <c r="A514" s="321"/>
      <c r="B514" s="273"/>
      <c r="C514" s="332"/>
      <c r="D514" s="273"/>
      <c r="E514" s="276"/>
      <c r="F514" s="273"/>
      <c r="G514" s="279"/>
      <c r="H514" s="270"/>
      <c r="I514" s="287"/>
      <c r="J514" s="270"/>
      <c r="K514" s="206"/>
      <c r="L514" s="206"/>
      <c r="M514" s="270"/>
      <c r="N514" s="211"/>
      <c r="O514" s="211"/>
      <c r="P514" s="220"/>
      <c r="Q514" s="206"/>
      <c r="R514" s="226"/>
      <c r="S514" s="38" t="s">
        <v>569</v>
      </c>
      <c r="T514" s="89"/>
      <c r="U514" s="90"/>
      <c r="V514" s="90"/>
      <c r="W514" s="90"/>
      <c r="X514" s="90"/>
      <c r="Y514" s="90"/>
      <c r="Z514" s="39" t="str">
        <f t="shared" si="32"/>
        <v/>
      </c>
      <c r="AA514" s="94">
        <f t="shared" si="34"/>
        <v>0</v>
      </c>
      <c r="AB514" s="94">
        <f t="shared" si="35"/>
        <v>0</v>
      </c>
      <c r="AC514" s="223"/>
      <c r="AD514" s="289"/>
      <c r="AE514" s="289"/>
      <c r="AF514" s="211"/>
      <c r="AG514" s="211"/>
      <c r="AH514" s="234"/>
      <c r="AI514" s="234"/>
      <c r="AJ514" s="214"/>
      <c r="AK514" s="214"/>
      <c r="AL514" s="214"/>
      <c r="AM514" s="302"/>
      <c r="AN514" s="302"/>
      <c r="AO514" s="302"/>
      <c r="AP514" s="302"/>
      <c r="AQ514" s="335"/>
      <c r="AR514" s="247"/>
    </row>
    <row r="515" spans="1:44" s="88" customFormat="1" ht="17.100000000000001" customHeight="1">
      <c r="A515" s="321"/>
      <c r="B515" s="273"/>
      <c r="C515" s="332"/>
      <c r="D515" s="273"/>
      <c r="E515" s="276"/>
      <c r="F515" s="273"/>
      <c r="G515" s="279"/>
      <c r="H515" s="270"/>
      <c r="I515" s="287"/>
      <c r="J515" s="270"/>
      <c r="K515" s="206"/>
      <c r="L515" s="206"/>
      <c r="M515" s="270"/>
      <c r="N515" s="211"/>
      <c r="O515" s="211"/>
      <c r="P515" s="220"/>
      <c r="Q515" s="206"/>
      <c r="R515" s="226"/>
      <c r="S515" s="38" t="s">
        <v>570</v>
      </c>
      <c r="T515" s="89"/>
      <c r="U515" s="90"/>
      <c r="V515" s="90"/>
      <c r="W515" s="90"/>
      <c r="X515" s="90"/>
      <c r="Y515" s="90"/>
      <c r="Z515" s="39" t="str">
        <f t="shared" si="32"/>
        <v/>
      </c>
      <c r="AA515" s="94">
        <f t="shared" si="34"/>
        <v>0</v>
      </c>
      <c r="AB515" s="94">
        <f t="shared" si="35"/>
        <v>0</v>
      </c>
      <c r="AC515" s="223"/>
      <c r="AD515" s="289"/>
      <c r="AE515" s="289"/>
      <c r="AF515" s="211"/>
      <c r="AG515" s="211"/>
      <c r="AH515" s="234"/>
      <c r="AI515" s="234"/>
      <c r="AJ515" s="214"/>
      <c r="AK515" s="214"/>
      <c r="AL515" s="214"/>
      <c r="AM515" s="302"/>
      <c r="AN515" s="302"/>
      <c r="AO515" s="302"/>
      <c r="AP515" s="302"/>
      <c r="AQ515" s="335"/>
      <c r="AR515" s="247"/>
    </row>
    <row r="516" spans="1:44" s="88" customFormat="1" ht="17.100000000000001" customHeight="1">
      <c r="A516" s="321"/>
      <c r="B516" s="273"/>
      <c r="C516" s="332"/>
      <c r="D516" s="273"/>
      <c r="E516" s="276"/>
      <c r="F516" s="273"/>
      <c r="G516" s="279"/>
      <c r="H516" s="270"/>
      <c r="I516" s="287"/>
      <c r="J516" s="270"/>
      <c r="K516" s="206"/>
      <c r="L516" s="206"/>
      <c r="M516" s="270"/>
      <c r="N516" s="211"/>
      <c r="O516" s="211"/>
      <c r="P516" s="220"/>
      <c r="Q516" s="206"/>
      <c r="R516" s="226"/>
      <c r="S516" s="38" t="s">
        <v>571</v>
      </c>
      <c r="T516" s="89"/>
      <c r="U516" s="90"/>
      <c r="V516" s="90"/>
      <c r="W516" s="90"/>
      <c r="X516" s="90"/>
      <c r="Y516" s="90"/>
      <c r="Z516" s="39" t="str">
        <f t="shared" si="32"/>
        <v/>
      </c>
      <c r="AA516" s="94">
        <f t="shared" si="34"/>
        <v>0</v>
      </c>
      <c r="AB516" s="94">
        <f t="shared" si="35"/>
        <v>0</v>
      </c>
      <c r="AC516" s="223"/>
      <c r="AD516" s="289"/>
      <c r="AE516" s="289"/>
      <c r="AF516" s="211"/>
      <c r="AG516" s="211"/>
      <c r="AH516" s="234"/>
      <c r="AI516" s="234"/>
      <c r="AJ516" s="214"/>
      <c r="AK516" s="214"/>
      <c r="AL516" s="214"/>
      <c r="AM516" s="302"/>
      <c r="AN516" s="302"/>
      <c r="AO516" s="302"/>
      <c r="AP516" s="302"/>
      <c r="AQ516" s="335"/>
      <c r="AR516" s="247"/>
    </row>
    <row r="517" spans="1:44" s="88" customFormat="1" ht="17.100000000000001" customHeight="1">
      <c r="A517" s="321"/>
      <c r="B517" s="273"/>
      <c r="C517" s="332"/>
      <c r="D517" s="273"/>
      <c r="E517" s="276"/>
      <c r="F517" s="273"/>
      <c r="G517" s="279"/>
      <c r="H517" s="270"/>
      <c r="I517" s="287"/>
      <c r="J517" s="270"/>
      <c r="K517" s="206"/>
      <c r="L517" s="206"/>
      <c r="M517" s="270"/>
      <c r="N517" s="211"/>
      <c r="O517" s="211"/>
      <c r="P517" s="220"/>
      <c r="Q517" s="206"/>
      <c r="R517" s="226"/>
      <c r="S517" s="38" t="s">
        <v>572</v>
      </c>
      <c r="T517" s="89"/>
      <c r="U517" s="90"/>
      <c r="V517" s="90"/>
      <c r="W517" s="90"/>
      <c r="X517" s="90"/>
      <c r="Y517" s="90"/>
      <c r="Z517" s="39" t="str">
        <f t="shared" si="32"/>
        <v/>
      </c>
      <c r="AA517" s="94">
        <f t="shared" si="34"/>
        <v>0</v>
      </c>
      <c r="AB517" s="94">
        <f t="shared" si="35"/>
        <v>0</v>
      </c>
      <c r="AC517" s="223"/>
      <c r="AD517" s="289"/>
      <c r="AE517" s="289"/>
      <c r="AF517" s="211"/>
      <c r="AG517" s="211"/>
      <c r="AH517" s="234"/>
      <c r="AI517" s="234"/>
      <c r="AJ517" s="214"/>
      <c r="AK517" s="214"/>
      <c r="AL517" s="214"/>
      <c r="AM517" s="302"/>
      <c r="AN517" s="302"/>
      <c r="AO517" s="302"/>
      <c r="AP517" s="302"/>
      <c r="AQ517" s="335"/>
      <c r="AR517" s="247"/>
    </row>
    <row r="518" spans="1:44" s="88" customFormat="1" ht="17.100000000000001" customHeight="1">
      <c r="A518" s="321"/>
      <c r="B518" s="273"/>
      <c r="C518" s="332"/>
      <c r="D518" s="273"/>
      <c r="E518" s="276"/>
      <c r="F518" s="273"/>
      <c r="G518" s="279"/>
      <c r="H518" s="270"/>
      <c r="I518" s="287">
        <v>20.399999999999999</v>
      </c>
      <c r="J518" s="270"/>
      <c r="K518" s="206"/>
      <c r="L518" s="206"/>
      <c r="M518" s="270"/>
      <c r="N518" s="211"/>
      <c r="O518" s="211"/>
      <c r="P518" s="220"/>
      <c r="Q518" s="206"/>
      <c r="R518" s="227">
        <f>IF(Q518="SI",1,IF(Q518="NO",3,0))</f>
        <v>0</v>
      </c>
      <c r="S518" s="38" t="s">
        <v>573</v>
      </c>
      <c r="T518" s="89"/>
      <c r="U518" s="90"/>
      <c r="V518" s="90"/>
      <c r="W518" s="90"/>
      <c r="X518" s="90"/>
      <c r="Y518" s="90"/>
      <c r="Z518" s="39" t="str">
        <f t="shared" si="32"/>
        <v/>
      </c>
      <c r="AA518" s="94">
        <f t="shared" si="34"/>
        <v>0</v>
      </c>
      <c r="AB518" s="94">
        <f t="shared" si="35"/>
        <v>0</v>
      </c>
      <c r="AC518" s="223"/>
      <c r="AD518" s="289"/>
      <c r="AE518" s="289"/>
      <c r="AF518" s="211"/>
      <c r="AG518" s="211"/>
      <c r="AH518" s="234"/>
      <c r="AI518" s="234"/>
      <c r="AJ518" s="214"/>
      <c r="AK518" s="214"/>
      <c r="AL518" s="214"/>
      <c r="AM518" s="302"/>
      <c r="AN518" s="302"/>
      <c r="AO518" s="302"/>
      <c r="AP518" s="302"/>
      <c r="AQ518" s="335"/>
      <c r="AR518" s="246"/>
    </row>
    <row r="519" spans="1:44" s="88" customFormat="1" ht="17.100000000000001" customHeight="1">
      <c r="A519" s="321"/>
      <c r="B519" s="273"/>
      <c r="C519" s="332"/>
      <c r="D519" s="273"/>
      <c r="E519" s="276"/>
      <c r="F519" s="273"/>
      <c r="G519" s="279"/>
      <c r="H519" s="270"/>
      <c r="I519" s="287"/>
      <c r="J519" s="270"/>
      <c r="K519" s="206"/>
      <c r="L519" s="206"/>
      <c r="M519" s="270"/>
      <c r="N519" s="211"/>
      <c r="O519" s="211"/>
      <c r="P519" s="220"/>
      <c r="Q519" s="206"/>
      <c r="R519" s="226"/>
      <c r="S519" s="38" t="s">
        <v>574</v>
      </c>
      <c r="T519" s="89"/>
      <c r="U519" s="90"/>
      <c r="V519" s="90"/>
      <c r="W519" s="90"/>
      <c r="X519" s="90"/>
      <c r="Y519" s="90"/>
      <c r="Z519" s="39" t="str">
        <f t="shared" si="32"/>
        <v/>
      </c>
      <c r="AA519" s="94">
        <f t="shared" si="34"/>
        <v>0</v>
      </c>
      <c r="AB519" s="94">
        <f t="shared" si="35"/>
        <v>0</v>
      </c>
      <c r="AC519" s="223"/>
      <c r="AD519" s="289"/>
      <c r="AE519" s="289"/>
      <c r="AF519" s="211"/>
      <c r="AG519" s="211"/>
      <c r="AH519" s="234"/>
      <c r="AI519" s="234"/>
      <c r="AJ519" s="214"/>
      <c r="AK519" s="214"/>
      <c r="AL519" s="214"/>
      <c r="AM519" s="302"/>
      <c r="AN519" s="302"/>
      <c r="AO519" s="302"/>
      <c r="AP519" s="302"/>
      <c r="AQ519" s="335"/>
      <c r="AR519" s="247"/>
    </row>
    <row r="520" spans="1:44" s="88" customFormat="1" ht="17.100000000000001" customHeight="1">
      <c r="A520" s="321"/>
      <c r="B520" s="273"/>
      <c r="C520" s="332"/>
      <c r="D520" s="273"/>
      <c r="E520" s="276"/>
      <c r="F520" s="273"/>
      <c r="G520" s="279"/>
      <c r="H520" s="270"/>
      <c r="I520" s="287"/>
      <c r="J520" s="270"/>
      <c r="K520" s="206"/>
      <c r="L520" s="206"/>
      <c r="M520" s="270"/>
      <c r="N520" s="211"/>
      <c r="O520" s="211"/>
      <c r="P520" s="220"/>
      <c r="Q520" s="206"/>
      <c r="R520" s="226"/>
      <c r="S520" s="38" t="s">
        <v>575</v>
      </c>
      <c r="T520" s="89"/>
      <c r="U520" s="90"/>
      <c r="V520" s="90"/>
      <c r="W520" s="90"/>
      <c r="X520" s="90"/>
      <c r="Y520" s="90"/>
      <c r="Z520" s="39" t="str">
        <f t="shared" si="32"/>
        <v/>
      </c>
      <c r="AA520" s="94">
        <f t="shared" si="34"/>
        <v>0</v>
      </c>
      <c r="AB520" s="94">
        <f t="shared" si="35"/>
        <v>0</v>
      </c>
      <c r="AC520" s="223"/>
      <c r="AD520" s="289"/>
      <c r="AE520" s="289"/>
      <c r="AF520" s="211"/>
      <c r="AG520" s="211"/>
      <c r="AH520" s="234"/>
      <c r="AI520" s="234"/>
      <c r="AJ520" s="214"/>
      <c r="AK520" s="214"/>
      <c r="AL520" s="214"/>
      <c r="AM520" s="302"/>
      <c r="AN520" s="302"/>
      <c r="AO520" s="302"/>
      <c r="AP520" s="302"/>
      <c r="AQ520" s="335"/>
      <c r="AR520" s="247"/>
    </row>
    <row r="521" spans="1:44" s="88" customFormat="1" ht="17.100000000000001" customHeight="1">
      <c r="A521" s="321"/>
      <c r="B521" s="273"/>
      <c r="C521" s="332"/>
      <c r="D521" s="273"/>
      <c r="E521" s="276"/>
      <c r="F521" s="273"/>
      <c r="G521" s="279"/>
      <c r="H521" s="270"/>
      <c r="I521" s="287"/>
      <c r="J521" s="270"/>
      <c r="K521" s="206"/>
      <c r="L521" s="206"/>
      <c r="M521" s="270"/>
      <c r="N521" s="211"/>
      <c r="O521" s="211"/>
      <c r="P521" s="220"/>
      <c r="Q521" s="206"/>
      <c r="R521" s="226"/>
      <c r="S521" s="38" t="s">
        <v>576</v>
      </c>
      <c r="T521" s="89"/>
      <c r="U521" s="90"/>
      <c r="V521" s="90"/>
      <c r="W521" s="90"/>
      <c r="X521" s="90"/>
      <c r="Y521" s="90"/>
      <c r="Z521" s="39" t="str">
        <f t="shared" si="32"/>
        <v/>
      </c>
      <c r="AA521" s="94">
        <f t="shared" si="34"/>
        <v>0</v>
      </c>
      <c r="AB521" s="94">
        <f t="shared" si="35"/>
        <v>0</v>
      </c>
      <c r="AC521" s="223"/>
      <c r="AD521" s="289"/>
      <c r="AE521" s="289"/>
      <c r="AF521" s="211"/>
      <c r="AG521" s="211"/>
      <c r="AH521" s="234"/>
      <c r="AI521" s="234"/>
      <c r="AJ521" s="214"/>
      <c r="AK521" s="214"/>
      <c r="AL521" s="214"/>
      <c r="AM521" s="302"/>
      <c r="AN521" s="302"/>
      <c r="AO521" s="302"/>
      <c r="AP521" s="302"/>
      <c r="AQ521" s="335"/>
      <c r="AR521" s="247"/>
    </row>
    <row r="522" spans="1:44" s="88" customFormat="1" ht="17.100000000000001" customHeight="1">
      <c r="A522" s="321"/>
      <c r="B522" s="273"/>
      <c r="C522" s="332"/>
      <c r="D522" s="273"/>
      <c r="E522" s="276"/>
      <c r="F522" s="273"/>
      <c r="G522" s="279"/>
      <c r="H522" s="270"/>
      <c r="I522" s="287"/>
      <c r="J522" s="270"/>
      <c r="K522" s="206"/>
      <c r="L522" s="206"/>
      <c r="M522" s="270"/>
      <c r="N522" s="211"/>
      <c r="O522" s="211"/>
      <c r="P522" s="220"/>
      <c r="Q522" s="206"/>
      <c r="R522" s="226"/>
      <c r="S522" s="38" t="s">
        <v>577</v>
      </c>
      <c r="T522" s="89"/>
      <c r="U522" s="90"/>
      <c r="V522" s="90"/>
      <c r="W522" s="90"/>
      <c r="X522" s="90"/>
      <c r="Y522" s="90"/>
      <c r="Z522" s="39" t="str">
        <f t="shared" si="32"/>
        <v/>
      </c>
      <c r="AA522" s="94">
        <f t="shared" si="34"/>
        <v>0</v>
      </c>
      <c r="AB522" s="94">
        <f t="shared" si="35"/>
        <v>0</v>
      </c>
      <c r="AC522" s="223"/>
      <c r="AD522" s="289"/>
      <c r="AE522" s="289"/>
      <c r="AF522" s="211"/>
      <c r="AG522" s="211"/>
      <c r="AH522" s="234"/>
      <c r="AI522" s="234"/>
      <c r="AJ522" s="214"/>
      <c r="AK522" s="214"/>
      <c r="AL522" s="214"/>
      <c r="AM522" s="302"/>
      <c r="AN522" s="302"/>
      <c r="AO522" s="302"/>
      <c r="AP522" s="302"/>
      <c r="AQ522" s="335"/>
      <c r="AR522" s="247"/>
    </row>
    <row r="523" spans="1:44" s="88" customFormat="1" ht="17.100000000000001" customHeight="1">
      <c r="A523" s="321"/>
      <c r="B523" s="273"/>
      <c r="C523" s="332"/>
      <c r="D523" s="273"/>
      <c r="E523" s="276"/>
      <c r="F523" s="273"/>
      <c r="G523" s="279"/>
      <c r="H523" s="270"/>
      <c r="I523" s="287">
        <v>20.5</v>
      </c>
      <c r="J523" s="270"/>
      <c r="K523" s="206"/>
      <c r="L523" s="206"/>
      <c r="M523" s="270"/>
      <c r="N523" s="211"/>
      <c r="O523" s="211"/>
      <c r="P523" s="220"/>
      <c r="Q523" s="206"/>
      <c r="R523" s="227">
        <f>IF(Q523="SI",1,IF(Q523="NO",3,0))</f>
        <v>0</v>
      </c>
      <c r="S523" s="38" t="s">
        <v>578</v>
      </c>
      <c r="T523" s="89"/>
      <c r="U523" s="90"/>
      <c r="V523" s="90"/>
      <c r="W523" s="90"/>
      <c r="X523" s="90"/>
      <c r="Y523" s="90"/>
      <c r="Z523" s="39" t="str">
        <f t="shared" si="32"/>
        <v/>
      </c>
      <c r="AA523" s="94">
        <f t="shared" si="34"/>
        <v>0</v>
      </c>
      <c r="AB523" s="94">
        <f t="shared" si="35"/>
        <v>0</v>
      </c>
      <c r="AC523" s="223"/>
      <c r="AD523" s="289"/>
      <c r="AE523" s="289"/>
      <c r="AF523" s="211"/>
      <c r="AG523" s="211"/>
      <c r="AH523" s="234"/>
      <c r="AI523" s="234"/>
      <c r="AJ523" s="214"/>
      <c r="AK523" s="214"/>
      <c r="AL523" s="214"/>
      <c r="AM523" s="302"/>
      <c r="AN523" s="302"/>
      <c r="AO523" s="302"/>
      <c r="AP523" s="302"/>
      <c r="AQ523" s="335"/>
      <c r="AR523" s="246"/>
    </row>
    <row r="524" spans="1:44" s="88" customFormat="1" ht="17.100000000000001" customHeight="1">
      <c r="A524" s="321"/>
      <c r="B524" s="273"/>
      <c r="C524" s="332"/>
      <c r="D524" s="273"/>
      <c r="E524" s="276"/>
      <c r="F524" s="273"/>
      <c r="G524" s="279"/>
      <c r="H524" s="270"/>
      <c r="I524" s="287"/>
      <c r="J524" s="270"/>
      <c r="K524" s="206"/>
      <c r="L524" s="206"/>
      <c r="M524" s="270"/>
      <c r="N524" s="211"/>
      <c r="O524" s="211"/>
      <c r="P524" s="220"/>
      <c r="Q524" s="206"/>
      <c r="R524" s="226"/>
      <c r="S524" s="38" t="s">
        <v>579</v>
      </c>
      <c r="T524" s="89"/>
      <c r="U524" s="90"/>
      <c r="V524" s="90"/>
      <c r="W524" s="90"/>
      <c r="X524" s="90"/>
      <c r="Y524" s="90"/>
      <c r="Z524" s="39" t="str">
        <f t="shared" si="32"/>
        <v/>
      </c>
      <c r="AA524" s="94">
        <f t="shared" si="34"/>
        <v>0</v>
      </c>
      <c r="AB524" s="94">
        <f t="shared" si="35"/>
        <v>0</v>
      </c>
      <c r="AC524" s="223"/>
      <c r="AD524" s="289"/>
      <c r="AE524" s="289"/>
      <c r="AF524" s="211"/>
      <c r="AG524" s="211"/>
      <c r="AH524" s="234"/>
      <c r="AI524" s="234"/>
      <c r="AJ524" s="214"/>
      <c r="AK524" s="214"/>
      <c r="AL524" s="214"/>
      <c r="AM524" s="302"/>
      <c r="AN524" s="302"/>
      <c r="AO524" s="302"/>
      <c r="AP524" s="302"/>
      <c r="AQ524" s="335"/>
      <c r="AR524" s="247"/>
    </row>
    <row r="525" spans="1:44" s="88" customFormat="1" ht="17.100000000000001" customHeight="1">
      <c r="A525" s="321"/>
      <c r="B525" s="273"/>
      <c r="C525" s="332"/>
      <c r="D525" s="273"/>
      <c r="E525" s="276"/>
      <c r="F525" s="273"/>
      <c r="G525" s="279"/>
      <c r="H525" s="270"/>
      <c r="I525" s="287"/>
      <c r="J525" s="270"/>
      <c r="K525" s="206"/>
      <c r="L525" s="206"/>
      <c r="M525" s="270"/>
      <c r="N525" s="211"/>
      <c r="O525" s="211"/>
      <c r="P525" s="220"/>
      <c r="Q525" s="206"/>
      <c r="R525" s="226"/>
      <c r="S525" s="38" t="s">
        <v>580</v>
      </c>
      <c r="T525" s="89"/>
      <c r="U525" s="90"/>
      <c r="V525" s="90"/>
      <c r="W525" s="90"/>
      <c r="X525" s="90"/>
      <c r="Y525" s="90"/>
      <c r="Z525" s="39" t="str">
        <f t="shared" si="32"/>
        <v/>
      </c>
      <c r="AA525" s="94">
        <f t="shared" si="34"/>
        <v>0</v>
      </c>
      <c r="AB525" s="94">
        <f t="shared" si="35"/>
        <v>0</v>
      </c>
      <c r="AC525" s="223"/>
      <c r="AD525" s="289"/>
      <c r="AE525" s="289"/>
      <c r="AF525" s="211"/>
      <c r="AG525" s="211"/>
      <c r="AH525" s="234"/>
      <c r="AI525" s="234"/>
      <c r="AJ525" s="214"/>
      <c r="AK525" s="214"/>
      <c r="AL525" s="214"/>
      <c r="AM525" s="302"/>
      <c r="AN525" s="302"/>
      <c r="AO525" s="302"/>
      <c r="AP525" s="302"/>
      <c r="AQ525" s="335"/>
      <c r="AR525" s="247"/>
    </row>
    <row r="526" spans="1:44" s="88" customFormat="1" ht="17.100000000000001" customHeight="1">
      <c r="A526" s="321"/>
      <c r="B526" s="273"/>
      <c r="C526" s="332"/>
      <c r="D526" s="273"/>
      <c r="E526" s="276"/>
      <c r="F526" s="273"/>
      <c r="G526" s="279"/>
      <c r="H526" s="270"/>
      <c r="I526" s="287"/>
      <c r="J526" s="270"/>
      <c r="K526" s="206"/>
      <c r="L526" s="206"/>
      <c r="M526" s="270"/>
      <c r="N526" s="211"/>
      <c r="O526" s="211"/>
      <c r="P526" s="220"/>
      <c r="Q526" s="206"/>
      <c r="R526" s="226"/>
      <c r="S526" s="38" t="s">
        <v>581</v>
      </c>
      <c r="T526" s="89"/>
      <c r="U526" s="90"/>
      <c r="V526" s="90"/>
      <c r="W526" s="90"/>
      <c r="X526" s="90"/>
      <c r="Y526" s="90"/>
      <c r="Z526" s="39" t="str">
        <f t="shared" si="32"/>
        <v/>
      </c>
      <c r="AA526" s="94">
        <f t="shared" si="34"/>
        <v>0</v>
      </c>
      <c r="AB526" s="94">
        <f t="shared" si="35"/>
        <v>0</v>
      </c>
      <c r="AC526" s="223"/>
      <c r="AD526" s="289"/>
      <c r="AE526" s="289"/>
      <c r="AF526" s="211"/>
      <c r="AG526" s="211"/>
      <c r="AH526" s="234"/>
      <c r="AI526" s="234"/>
      <c r="AJ526" s="214"/>
      <c r="AK526" s="214"/>
      <c r="AL526" s="214"/>
      <c r="AM526" s="302"/>
      <c r="AN526" s="302"/>
      <c r="AO526" s="302"/>
      <c r="AP526" s="302"/>
      <c r="AQ526" s="335"/>
      <c r="AR526" s="247"/>
    </row>
    <row r="527" spans="1:44" s="88" customFormat="1" ht="17.100000000000001" customHeight="1">
      <c r="A527" s="322"/>
      <c r="B527" s="274"/>
      <c r="C527" s="333"/>
      <c r="D527" s="274"/>
      <c r="E527" s="277"/>
      <c r="F527" s="274"/>
      <c r="G527" s="280"/>
      <c r="H527" s="271"/>
      <c r="I527" s="330"/>
      <c r="J527" s="271"/>
      <c r="K527" s="207"/>
      <c r="L527" s="207"/>
      <c r="M527" s="271"/>
      <c r="N527" s="212"/>
      <c r="O527" s="212"/>
      <c r="P527" s="221"/>
      <c r="Q527" s="207"/>
      <c r="R527" s="228"/>
      <c r="S527" s="40" t="s">
        <v>582</v>
      </c>
      <c r="T527" s="91"/>
      <c r="U527" s="92"/>
      <c r="V527" s="92"/>
      <c r="W527" s="92"/>
      <c r="X527" s="92"/>
      <c r="Y527" s="92"/>
      <c r="Z527" s="41" t="str">
        <f t="shared" si="32"/>
        <v/>
      </c>
      <c r="AA527" s="95">
        <f t="shared" si="34"/>
        <v>0</v>
      </c>
      <c r="AB527" s="95">
        <f t="shared" si="35"/>
        <v>0</v>
      </c>
      <c r="AC527" s="224"/>
      <c r="AD527" s="290"/>
      <c r="AE527" s="290"/>
      <c r="AF527" s="212"/>
      <c r="AG527" s="212"/>
      <c r="AH527" s="235"/>
      <c r="AI527" s="235"/>
      <c r="AJ527" s="215"/>
      <c r="AK527" s="215"/>
      <c r="AL527" s="215"/>
      <c r="AM527" s="303"/>
      <c r="AN527" s="303"/>
      <c r="AO527" s="303"/>
      <c r="AP527" s="303"/>
      <c r="AQ527" s="336"/>
      <c r="AR527" s="248"/>
    </row>
  </sheetData>
  <mergeCells count="1264">
    <mergeCell ref="AE203:AE227"/>
    <mergeCell ref="AO203:AO227"/>
    <mergeCell ref="AI203:AI227"/>
    <mergeCell ref="AI478:AI502"/>
    <mergeCell ref="AI503:AI527"/>
    <mergeCell ref="AI328:AI352"/>
    <mergeCell ref="AI353:AI377"/>
    <mergeCell ref="AI378:AI402"/>
    <mergeCell ref="AI403:AI427"/>
    <mergeCell ref="AH53:AH77"/>
    <mergeCell ref="AH78:AH102"/>
    <mergeCell ref="AH103:AH127"/>
    <mergeCell ref="AR383:AR387"/>
    <mergeCell ref="AC28:AC52"/>
    <mergeCell ref="AC53:AC77"/>
    <mergeCell ref="AC78:AC102"/>
    <mergeCell ref="AD228:AD252"/>
    <mergeCell ref="AD253:AD277"/>
    <mergeCell ref="AD278:AD302"/>
    <mergeCell ref="AD303:AD327"/>
    <mergeCell ref="AD128:AD152"/>
    <mergeCell ref="AD153:AD177"/>
    <mergeCell ref="AD178:AD202"/>
    <mergeCell ref="AD203:AD227"/>
    <mergeCell ref="AD428:AD452"/>
    <mergeCell ref="AD453:AD477"/>
    <mergeCell ref="AD478:AD502"/>
    <mergeCell ref="AD503:AD527"/>
    <mergeCell ref="AD328:AD352"/>
    <mergeCell ref="AR443:AR447"/>
    <mergeCell ref="AK303:AK327"/>
    <mergeCell ref="AL303:AL327"/>
    <mergeCell ref="AE178:AE202"/>
    <mergeCell ref="AM303:AM327"/>
    <mergeCell ref="AR388:AR392"/>
    <mergeCell ref="AR393:AR397"/>
    <mergeCell ref="AH453:AH477"/>
    <mergeCell ref="AH478:AH502"/>
    <mergeCell ref="AR398:AR402"/>
    <mergeCell ref="AR363:AR367"/>
    <mergeCell ref="AR368:AR372"/>
    <mergeCell ref="AR373:AR377"/>
    <mergeCell ref="AR378:AR382"/>
    <mergeCell ref="AI428:AI452"/>
    <mergeCell ref="AI453:AI477"/>
    <mergeCell ref="AR463:AR467"/>
    <mergeCell ref="AR488:AR492"/>
    <mergeCell ref="AR468:AR472"/>
    <mergeCell ref="AR473:AR477"/>
    <mergeCell ref="AR478:AR482"/>
    <mergeCell ref="AR483:AR487"/>
    <mergeCell ref="AR448:AR452"/>
    <mergeCell ref="AL353:AL377"/>
    <mergeCell ref="AR308:AR312"/>
    <mergeCell ref="AR313:AR317"/>
    <mergeCell ref="AR318:AR322"/>
    <mergeCell ref="AO303:AO327"/>
    <mergeCell ref="AP303:AP327"/>
    <mergeCell ref="R418:R422"/>
    <mergeCell ref="R423:R427"/>
    <mergeCell ref="R403:R407"/>
    <mergeCell ref="R408:R412"/>
    <mergeCell ref="R413:R417"/>
    <mergeCell ref="AQ378:AQ402"/>
    <mergeCell ref="R378:R382"/>
    <mergeCell ref="R383:R387"/>
    <mergeCell ref="R388:R392"/>
    <mergeCell ref="R393:R397"/>
    <mergeCell ref="R398:R402"/>
    <mergeCell ref="AQ353:AQ377"/>
    <mergeCell ref="AR353:AR357"/>
    <mergeCell ref="AQ428:AQ452"/>
    <mergeCell ref="AQ403:AQ427"/>
    <mergeCell ref="AF378:AF402"/>
    <mergeCell ref="AG378:AG402"/>
    <mergeCell ref="R353:R357"/>
    <mergeCell ref="R358:R362"/>
    <mergeCell ref="R363:R367"/>
    <mergeCell ref="R368:R372"/>
    <mergeCell ref="R373:R377"/>
    <mergeCell ref="AD353:AD377"/>
    <mergeCell ref="AF353:AF377"/>
    <mergeCell ref="AR403:AR407"/>
    <mergeCell ref="AR408:AR412"/>
    <mergeCell ref="AR413:AR417"/>
    <mergeCell ref="AR418:AR422"/>
    <mergeCell ref="AR423:AR427"/>
    <mergeCell ref="AR428:AR432"/>
    <mergeCell ref="AR433:AR437"/>
    <mergeCell ref="AR438:AR442"/>
    <mergeCell ref="R478:R482"/>
    <mergeCell ref="AQ453:AQ477"/>
    <mergeCell ref="R503:R507"/>
    <mergeCell ref="R508:R512"/>
    <mergeCell ref="R513:R517"/>
    <mergeCell ref="R518:R522"/>
    <mergeCell ref="R483:R487"/>
    <mergeCell ref="R488:R492"/>
    <mergeCell ref="R493:R497"/>
    <mergeCell ref="R498:R502"/>
    <mergeCell ref="R463:R467"/>
    <mergeCell ref="AP453:AP477"/>
    <mergeCell ref="R468:R472"/>
    <mergeCell ref="R473:R477"/>
    <mergeCell ref="R458:R462"/>
    <mergeCell ref="AE453:AE477"/>
    <mergeCell ref="AH503:AH527"/>
    <mergeCell ref="AE478:AE502"/>
    <mergeCell ref="AE503:AE527"/>
    <mergeCell ref="AR513:AR517"/>
    <mergeCell ref="AR518:AR522"/>
    <mergeCell ref="AR493:AR497"/>
    <mergeCell ref="AR498:AR502"/>
    <mergeCell ref="AR503:AR507"/>
    <mergeCell ref="AR458:AR462"/>
    <mergeCell ref="AR453:AR457"/>
    <mergeCell ref="AR508:AR512"/>
    <mergeCell ref="AC503:AC527"/>
    <mergeCell ref="AJ503:AJ527"/>
    <mergeCell ref="AK503:AK527"/>
    <mergeCell ref="AL503:AL527"/>
    <mergeCell ref="AJ428:AJ452"/>
    <mergeCell ref="AK428:AK452"/>
    <mergeCell ref="AL428:AL452"/>
    <mergeCell ref="AJ378:AJ402"/>
    <mergeCell ref="AK378:AK402"/>
    <mergeCell ref="AP403:AP427"/>
    <mergeCell ref="AE403:AE427"/>
    <mergeCell ref="AD403:AD427"/>
    <mergeCell ref="AE378:AE402"/>
    <mergeCell ref="AD378:AD402"/>
    <mergeCell ref="AQ503:AQ527"/>
    <mergeCell ref="AM503:AM527"/>
    <mergeCell ref="AN503:AN527"/>
    <mergeCell ref="AO503:AO527"/>
    <mergeCell ref="AP503:AP527"/>
    <mergeCell ref="AC478:AC502"/>
    <mergeCell ref="AM478:AM502"/>
    <mergeCell ref="AN478:AN502"/>
    <mergeCell ref="AO478:AO502"/>
    <mergeCell ref="R158:R162"/>
    <mergeCell ref="R163:R167"/>
    <mergeCell ref="R168:R172"/>
    <mergeCell ref="R173:R177"/>
    <mergeCell ref="R523:R527"/>
    <mergeCell ref="AC203:AC227"/>
    <mergeCell ref="AH353:AH377"/>
    <mergeCell ref="AH378:AH402"/>
    <mergeCell ref="AH403:AH427"/>
    <mergeCell ref="AH428:AH452"/>
    <mergeCell ref="AH253:AH277"/>
    <mergeCell ref="AE303:AE327"/>
    <mergeCell ref="AE328:AE352"/>
    <mergeCell ref="AE353:AE377"/>
    <mergeCell ref="AI153:AI177"/>
    <mergeCell ref="AI178:AI202"/>
    <mergeCell ref="AR253:AR257"/>
    <mergeCell ref="AR258:AR262"/>
    <mergeCell ref="AR263:AR267"/>
    <mergeCell ref="AO278:AO302"/>
    <mergeCell ref="AR288:AR292"/>
    <mergeCell ref="AR293:AR297"/>
    <mergeCell ref="AR298:AR302"/>
    <mergeCell ref="AR303:AR307"/>
    <mergeCell ref="AR268:AR272"/>
    <mergeCell ref="AR273:AR277"/>
    <mergeCell ref="AR278:AR282"/>
    <mergeCell ref="AR283:AR287"/>
    <mergeCell ref="AQ303:AQ327"/>
    <mergeCell ref="AQ278:AQ302"/>
    <mergeCell ref="AQ253:AQ277"/>
    <mergeCell ref="AQ203:AQ227"/>
    <mergeCell ref="AP203:AP227"/>
    <mergeCell ref="AO228:AO252"/>
    <mergeCell ref="C22:E22"/>
    <mergeCell ref="AR108:AR112"/>
    <mergeCell ref="AR113:AR117"/>
    <mergeCell ref="AR118:AR122"/>
    <mergeCell ref="AN103:AN127"/>
    <mergeCell ref="AO103:AO127"/>
    <mergeCell ref="AP103:AP127"/>
    <mergeCell ref="R48:R52"/>
    <mergeCell ref="R28:R32"/>
    <mergeCell ref="R33:R37"/>
    <mergeCell ref="AR143:AR147"/>
    <mergeCell ref="AR148:AR152"/>
    <mergeCell ref="AR153:AR157"/>
    <mergeCell ref="AR158:AR162"/>
    <mergeCell ref="AR123:AR127"/>
    <mergeCell ref="AR128:AR132"/>
    <mergeCell ref="AR203:AR207"/>
    <mergeCell ref="AM103:AM127"/>
    <mergeCell ref="AM53:AM77"/>
    <mergeCell ref="AN53:AN77"/>
    <mergeCell ref="AO53:AO77"/>
    <mergeCell ref="AP53:AP77"/>
    <mergeCell ref="AM78:AM102"/>
    <mergeCell ref="AN78:AN102"/>
    <mergeCell ref="R98:R102"/>
    <mergeCell ref="R103:R107"/>
    <mergeCell ref="R108:R112"/>
    <mergeCell ref="AM25:AP25"/>
    <mergeCell ref="Q25:AC25"/>
    <mergeCell ref="AI28:AI52"/>
    <mergeCell ref="AI53:AI77"/>
    <mergeCell ref="AI78:AI102"/>
    <mergeCell ref="AR163:AR167"/>
    <mergeCell ref="AR168:AR172"/>
    <mergeCell ref="AR173:AR177"/>
    <mergeCell ref="AR178:AR182"/>
    <mergeCell ref="AQ478:AQ502"/>
    <mergeCell ref="AP478:AP502"/>
    <mergeCell ref="AR53:AR57"/>
    <mergeCell ref="AR58:AR62"/>
    <mergeCell ref="AR63:AR67"/>
    <mergeCell ref="AR68:AR72"/>
    <mergeCell ref="AR73:AR77"/>
    <mergeCell ref="AR78:AR82"/>
    <mergeCell ref="AR88:AR92"/>
    <mergeCell ref="AR93:AR97"/>
    <mergeCell ref="AR98:AR102"/>
    <mergeCell ref="AR103:AR107"/>
    <mergeCell ref="AR208:AR212"/>
    <mergeCell ref="AR213:AR217"/>
    <mergeCell ref="AR218:AR222"/>
    <mergeCell ref="AR338:AR342"/>
    <mergeCell ref="AR343:AR347"/>
    <mergeCell ref="AR348:AR352"/>
    <mergeCell ref="AR358:AR362"/>
    <mergeCell ref="AR323:AR327"/>
    <mergeCell ref="AR328:AR332"/>
    <mergeCell ref="AR333:AR337"/>
    <mergeCell ref="AR223:AR227"/>
    <mergeCell ref="AR228:AR232"/>
    <mergeCell ref="AR233:AR237"/>
    <mergeCell ref="AR238:AR242"/>
    <mergeCell ref="AR243:AR247"/>
    <mergeCell ref="AR248:AR252"/>
    <mergeCell ref="AE428:AE452"/>
    <mergeCell ref="AC403:AC427"/>
    <mergeCell ref="AM403:AM427"/>
    <mergeCell ref="AN403:AN427"/>
    <mergeCell ref="AO403:AO427"/>
    <mergeCell ref="K498:K502"/>
    <mergeCell ref="K493:K497"/>
    <mergeCell ref="AC453:AC477"/>
    <mergeCell ref="AM453:AM477"/>
    <mergeCell ref="AN453:AN477"/>
    <mergeCell ref="AO453:AO477"/>
    <mergeCell ref="AO78:AO102"/>
    <mergeCell ref="AP78:AP102"/>
    <mergeCell ref="AP178:AP202"/>
    <mergeCell ref="AM128:AM152"/>
    <mergeCell ref="AN128:AN152"/>
    <mergeCell ref="AM203:AM227"/>
    <mergeCell ref="AN203:AN227"/>
    <mergeCell ref="AM153:AM177"/>
    <mergeCell ref="AN278:AN302"/>
    <mergeCell ref="AC228:AC252"/>
    <mergeCell ref="AC253:AC277"/>
    <mergeCell ref="AC328:AC352"/>
    <mergeCell ref="AC353:AC377"/>
    <mergeCell ref="AC378:AC402"/>
    <mergeCell ref="AN303:AN327"/>
    <mergeCell ref="AM228:AM252"/>
    <mergeCell ref="AN228:AN252"/>
    <mergeCell ref="AM353:AM377"/>
    <mergeCell ref="AN353:AN377"/>
    <mergeCell ref="AO353:AO377"/>
    <mergeCell ref="AP353:AP377"/>
    <mergeCell ref="F503:F527"/>
    <mergeCell ref="Q458:Q462"/>
    <mergeCell ref="I463:I467"/>
    <mergeCell ref="J463:J467"/>
    <mergeCell ref="L463:L467"/>
    <mergeCell ref="Q463:Q467"/>
    <mergeCell ref="I468:I472"/>
    <mergeCell ref="L468:L472"/>
    <mergeCell ref="Q468:Q472"/>
    <mergeCell ref="I473:I477"/>
    <mergeCell ref="J473:J477"/>
    <mergeCell ref="L473:L477"/>
    <mergeCell ref="Q473:Q477"/>
    <mergeCell ref="P453:P477"/>
    <mergeCell ref="K463:K467"/>
    <mergeCell ref="K468:K472"/>
    <mergeCell ref="L523:L527"/>
    <mergeCell ref="Q523:Q527"/>
    <mergeCell ref="O503:O527"/>
    <mergeCell ref="P503:P527"/>
    <mergeCell ref="K508:K512"/>
    <mergeCell ref="K523:K527"/>
    <mergeCell ref="K453:K457"/>
    <mergeCell ref="I523:I527"/>
    <mergeCell ref="J523:J527"/>
    <mergeCell ref="F478:F502"/>
    <mergeCell ref="O478:O502"/>
    <mergeCell ref="P478:P502"/>
    <mergeCell ref="I478:I482"/>
    <mergeCell ref="J478:J482"/>
    <mergeCell ref="AR83:AR87"/>
    <mergeCell ref="AJ453:AJ477"/>
    <mergeCell ref="AK453:AK477"/>
    <mergeCell ref="AL453:AL477"/>
    <mergeCell ref="AJ478:AJ502"/>
    <mergeCell ref="AK478:AK502"/>
    <mergeCell ref="AL478:AL502"/>
    <mergeCell ref="AJ403:AJ427"/>
    <mergeCell ref="AK403:AK427"/>
    <mergeCell ref="AL403:AL427"/>
    <mergeCell ref="AR133:AR137"/>
    <mergeCell ref="AR138:AR142"/>
    <mergeCell ref="AR183:AR187"/>
    <mergeCell ref="AR188:AR192"/>
    <mergeCell ref="AR193:AR197"/>
    <mergeCell ref="AR198:AR202"/>
    <mergeCell ref="AL378:AL402"/>
    <mergeCell ref="AP378:AP402"/>
    <mergeCell ref="AM378:AM402"/>
    <mergeCell ref="AN378:AN402"/>
    <mergeCell ref="AO378:AO402"/>
    <mergeCell ref="AJ328:AJ352"/>
    <mergeCell ref="AK328:AK352"/>
    <mergeCell ref="AL328:AL352"/>
    <mergeCell ref="AJ353:AJ377"/>
    <mergeCell ref="AK353:AK377"/>
    <mergeCell ref="AM428:AM452"/>
    <mergeCell ref="AN428:AN452"/>
    <mergeCell ref="AO428:AO452"/>
    <mergeCell ref="AP428:AP452"/>
    <mergeCell ref="AQ328:AQ352"/>
    <mergeCell ref="AO253:AO277"/>
    <mergeCell ref="E503:E527"/>
    <mergeCell ref="G503:G527"/>
    <mergeCell ref="H503:H527"/>
    <mergeCell ref="A503:A527"/>
    <mergeCell ref="B503:B527"/>
    <mergeCell ref="C503:C527"/>
    <mergeCell ref="D503:D527"/>
    <mergeCell ref="AF503:AF527"/>
    <mergeCell ref="AG503:AG527"/>
    <mergeCell ref="I503:I507"/>
    <mergeCell ref="J503:J507"/>
    <mergeCell ref="L503:L507"/>
    <mergeCell ref="Q503:Q507"/>
    <mergeCell ref="K503:K507"/>
    <mergeCell ref="M503:M527"/>
    <mergeCell ref="N503:N527"/>
    <mergeCell ref="J518:J522"/>
    <mergeCell ref="K518:K522"/>
    <mergeCell ref="I508:I512"/>
    <mergeCell ref="J508:J512"/>
    <mergeCell ref="L508:L512"/>
    <mergeCell ref="Q508:Q512"/>
    <mergeCell ref="I513:I517"/>
    <mergeCell ref="J513:J517"/>
    <mergeCell ref="L513:L517"/>
    <mergeCell ref="Q513:Q517"/>
    <mergeCell ref="I518:I522"/>
    <mergeCell ref="L518:L522"/>
    <mergeCell ref="Q518:Q522"/>
    <mergeCell ref="L478:L482"/>
    <mergeCell ref="Q478:Q482"/>
    <mergeCell ref="K478:K482"/>
    <mergeCell ref="M478:M502"/>
    <mergeCell ref="N478:N502"/>
    <mergeCell ref="J493:J497"/>
    <mergeCell ref="I483:I487"/>
    <mergeCell ref="J483:J487"/>
    <mergeCell ref="L483:L487"/>
    <mergeCell ref="Q483:Q487"/>
    <mergeCell ref="I488:I492"/>
    <mergeCell ref="J488:J492"/>
    <mergeCell ref="L488:L492"/>
    <mergeCell ref="Q488:Q492"/>
    <mergeCell ref="I493:I497"/>
    <mergeCell ref="L493:L497"/>
    <mergeCell ref="Q493:Q497"/>
    <mergeCell ref="I498:I502"/>
    <mergeCell ref="J498:J502"/>
    <mergeCell ref="L498:L502"/>
    <mergeCell ref="Q498:Q502"/>
    <mergeCell ref="F453:F477"/>
    <mergeCell ref="E453:E477"/>
    <mergeCell ref="G453:G477"/>
    <mergeCell ref="H453:H477"/>
    <mergeCell ref="E478:E502"/>
    <mergeCell ref="G478:G502"/>
    <mergeCell ref="H478:H502"/>
    <mergeCell ref="A453:A477"/>
    <mergeCell ref="B453:B477"/>
    <mergeCell ref="C453:C477"/>
    <mergeCell ref="D453:D477"/>
    <mergeCell ref="AF453:AF477"/>
    <mergeCell ref="AG453:AG477"/>
    <mergeCell ref="I453:I457"/>
    <mergeCell ref="J453:J457"/>
    <mergeCell ref="L453:L457"/>
    <mergeCell ref="Q453:Q457"/>
    <mergeCell ref="M453:M477"/>
    <mergeCell ref="N453:N477"/>
    <mergeCell ref="O453:O477"/>
    <mergeCell ref="J468:J472"/>
    <mergeCell ref="K458:K462"/>
    <mergeCell ref="K473:K477"/>
    <mergeCell ref="I458:I462"/>
    <mergeCell ref="J458:J462"/>
    <mergeCell ref="L458:L462"/>
    <mergeCell ref="A478:A502"/>
    <mergeCell ref="B478:B502"/>
    <mergeCell ref="C478:C502"/>
    <mergeCell ref="D478:D502"/>
    <mergeCell ref="AF478:AF502"/>
    <mergeCell ref="AG478:AG502"/>
    <mergeCell ref="I438:I442"/>
    <mergeCell ref="J438:J442"/>
    <mergeCell ref="L438:L442"/>
    <mergeCell ref="Q438:Q442"/>
    <mergeCell ref="I443:I447"/>
    <mergeCell ref="L443:L447"/>
    <mergeCell ref="Q443:Q447"/>
    <mergeCell ref="I448:I452"/>
    <mergeCell ref="J448:J452"/>
    <mergeCell ref="L448:L452"/>
    <mergeCell ref="Q448:Q452"/>
    <mergeCell ref="P428:P452"/>
    <mergeCell ref="AC428:AC452"/>
    <mergeCell ref="R428:R432"/>
    <mergeCell ref="R433:R437"/>
    <mergeCell ref="R438:R442"/>
    <mergeCell ref="R443:R447"/>
    <mergeCell ref="R448:R452"/>
    <mergeCell ref="Q423:Q427"/>
    <mergeCell ref="O403:O427"/>
    <mergeCell ref="P403:P427"/>
    <mergeCell ref="K408:K412"/>
    <mergeCell ref="K413:K417"/>
    <mergeCell ref="F428:F452"/>
    <mergeCell ref="E428:E452"/>
    <mergeCell ref="G428:G452"/>
    <mergeCell ref="H428:H452"/>
    <mergeCell ref="A428:A452"/>
    <mergeCell ref="B428:B452"/>
    <mergeCell ref="C428:C452"/>
    <mergeCell ref="D428:D452"/>
    <mergeCell ref="AF428:AF452"/>
    <mergeCell ref="AG428:AG452"/>
    <mergeCell ref="I428:I432"/>
    <mergeCell ref="J428:J432"/>
    <mergeCell ref="L428:L432"/>
    <mergeCell ref="Q428:Q432"/>
    <mergeCell ref="M428:M452"/>
    <mergeCell ref="N428:N452"/>
    <mergeCell ref="O428:O452"/>
    <mergeCell ref="J443:J447"/>
    <mergeCell ref="K428:K432"/>
    <mergeCell ref="K433:K437"/>
    <mergeCell ref="K438:K442"/>
    <mergeCell ref="K443:K447"/>
    <mergeCell ref="K448:K452"/>
    <mergeCell ref="I433:I437"/>
    <mergeCell ref="J433:J437"/>
    <mergeCell ref="L433:L437"/>
    <mergeCell ref="Q433:Q437"/>
    <mergeCell ref="F403:F427"/>
    <mergeCell ref="E403:E427"/>
    <mergeCell ref="G403:G427"/>
    <mergeCell ref="H403:H427"/>
    <mergeCell ref="A403:A427"/>
    <mergeCell ref="B403:B427"/>
    <mergeCell ref="C403:C427"/>
    <mergeCell ref="D403:D427"/>
    <mergeCell ref="AF403:AF427"/>
    <mergeCell ref="AG403:AG427"/>
    <mergeCell ref="I403:I407"/>
    <mergeCell ref="J403:J407"/>
    <mergeCell ref="L403:L407"/>
    <mergeCell ref="Q403:Q407"/>
    <mergeCell ref="K403:K407"/>
    <mergeCell ref="M403:M427"/>
    <mergeCell ref="N403:N427"/>
    <mergeCell ref="J418:J422"/>
    <mergeCell ref="I408:I412"/>
    <mergeCell ref="J408:J412"/>
    <mergeCell ref="L408:L412"/>
    <mergeCell ref="Q408:Q412"/>
    <mergeCell ref="I413:I417"/>
    <mergeCell ref="J413:J417"/>
    <mergeCell ref="L413:L417"/>
    <mergeCell ref="Q413:Q417"/>
    <mergeCell ref="I418:I422"/>
    <mergeCell ref="L418:L422"/>
    <mergeCell ref="Q418:Q422"/>
    <mergeCell ref="I423:I427"/>
    <mergeCell ref="J423:J427"/>
    <mergeCell ref="L423:L427"/>
    <mergeCell ref="M378:M402"/>
    <mergeCell ref="N378:N402"/>
    <mergeCell ref="J393:J397"/>
    <mergeCell ref="K393:K397"/>
    <mergeCell ref="I383:I387"/>
    <mergeCell ref="J383:J387"/>
    <mergeCell ref="L383:L387"/>
    <mergeCell ref="Q383:Q387"/>
    <mergeCell ref="I388:I392"/>
    <mergeCell ref="J388:J392"/>
    <mergeCell ref="L388:L392"/>
    <mergeCell ref="Q388:Q392"/>
    <mergeCell ref="I393:I397"/>
    <mergeCell ref="L393:L397"/>
    <mergeCell ref="Q393:Q397"/>
    <mergeCell ref="I398:I402"/>
    <mergeCell ref="J398:J402"/>
    <mergeCell ref="L398:L402"/>
    <mergeCell ref="Q398:Q402"/>
    <mergeCell ref="O378:O402"/>
    <mergeCell ref="P378:P402"/>
    <mergeCell ref="K398:K402"/>
    <mergeCell ref="I368:I372"/>
    <mergeCell ref="L368:L372"/>
    <mergeCell ref="Q368:Q372"/>
    <mergeCell ref="I373:I377"/>
    <mergeCell ref="J373:J377"/>
    <mergeCell ref="L373:L377"/>
    <mergeCell ref="Q373:Q377"/>
    <mergeCell ref="P353:P377"/>
    <mergeCell ref="K353:K357"/>
    <mergeCell ref="K368:K372"/>
    <mergeCell ref="K363:K367"/>
    <mergeCell ref="F378:F402"/>
    <mergeCell ref="E378:E402"/>
    <mergeCell ref="G378:G402"/>
    <mergeCell ref="H378:H402"/>
    <mergeCell ref="A378:A402"/>
    <mergeCell ref="B378:B402"/>
    <mergeCell ref="C378:C402"/>
    <mergeCell ref="D378:D402"/>
    <mergeCell ref="F353:F377"/>
    <mergeCell ref="E353:E377"/>
    <mergeCell ref="G353:G377"/>
    <mergeCell ref="H353:H377"/>
    <mergeCell ref="A353:A377"/>
    <mergeCell ref="B353:B377"/>
    <mergeCell ref="C353:C377"/>
    <mergeCell ref="D353:D377"/>
    <mergeCell ref="I378:I382"/>
    <mergeCell ref="J378:J382"/>
    <mergeCell ref="L378:L382"/>
    <mergeCell ref="Q378:Q382"/>
    <mergeCell ref="K378:K382"/>
    <mergeCell ref="I338:I342"/>
    <mergeCell ref="J338:J342"/>
    <mergeCell ref="L338:L342"/>
    <mergeCell ref="Q338:Q342"/>
    <mergeCell ref="I343:I347"/>
    <mergeCell ref="L343:L347"/>
    <mergeCell ref="Q343:Q347"/>
    <mergeCell ref="I348:I352"/>
    <mergeCell ref="J348:J352"/>
    <mergeCell ref="L348:L352"/>
    <mergeCell ref="Q348:Q352"/>
    <mergeCell ref="P328:P352"/>
    <mergeCell ref="K328:K332"/>
    <mergeCell ref="K333:K337"/>
    <mergeCell ref="K343:K347"/>
    <mergeCell ref="AG353:AG377"/>
    <mergeCell ref="I353:I357"/>
    <mergeCell ref="J353:J357"/>
    <mergeCell ref="L353:L357"/>
    <mergeCell ref="Q353:Q357"/>
    <mergeCell ref="M353:M377"/>
    <mergeCell ref="N353:N377"/>
    <mergeCell ref="O353:O377"/>
    <mergeCell ref="J368:J372"/>
    <mergeCell ref="I358:I362"/>
    <mergeCell ref="J358:J362"/>
    <mergeCell ref="L358:L362"/>
    <mergeCell ref="Q358:Q362"/>
    <mergeCell ref="I363:I367"/>
    <mergeCell ref="J363:J367"/>
    <mergeCell ref="L363:L367"/>
    <mergeCell ref="Q363:Q367"/>
    <mergeCell ref="R338:R342"/>
    <mergeCell ref="R343:R347"/>
    <mergeCell ref="R348:R352"/>
    <mergeCell ref="R328:R332"/>
    <mergeCell ref="R333:R337"/>
    <mergeCell ref="AH328:AH352"/>
    <mergeCell ref="AM328:AM352"/>
    <mergeCell ref="AN328:AN352"/>
    <mergeCell ref="AO328:AO352"/>
    <mergeCell ref="AP328:AP352"/>
    <mergeCell ref="F328:F352"/>
    <mergeCell ref="E328:E352"/>
    <mergeCell ref="G328:G352"/>
    <mergeCell ref="H328:H352"/>
    <mergeCell ref="A328:A352"/>
    <mergeCell ref="B328:B352"/>
    <mergeCell ref="C328:C352"/>
    <mergeCell ref="D328:D352"/>
    <mergeCell ref="AF328:AF352"/>
    <mergeCell ref="AG328:AG352"/>
    <mergeCell ref="I328:I332"/>
    <mergeCell ref="J328:J332"/>
    <mergeCell ref="L328:L332"/>
    <mergeCell ref="Q328:Q332"/>
    <mergeCell ref="M328:M352"/>
    <mergeCell ref="N328:N352"/>
    <mergeCell ref="O328:O352"/>
    <mergeCell ref="J343:J347"/>
    <mergeCell ref="I333:I337"/>
    <mergeCell ref="J333:J337"/>
    <mergeCell ref="L333:L337"/>
    <mergeCell ref="Q333:Q337"/>
    <mergeCell ref="J318:J322"/>
    <mergeCell ref="F303:F327"/>
    <mergeCell ref="E303:E327"/>
    <mergeCell ref="G303:G327"/>
    <mergeCell ref="H303:H327"/>
    <mergeCell ref="A303:A327"/>
    <mergeCell ref="B303:B327"/>
    <mergeCell ref="C303:C327"/>
    <mergeCell ref="D303:D327"/>
    <mergeCell ref="I318:I322"/>
    <mergeCell ref="AF303:AF327"/>
    <mergeCell ref="AG303:AG327"/>
    <mergeCell ref="I303:I307"/>
    <mergeCell ref="J303:J307"/>
    <mergeCell ref="L303:L307"/>
    <mergeCell ref="Q303:Q307"/>
    <mergeCell ref="K303:K307"/>
    <mergeCell ref="M303:M327"/>
    <mergeCell ref="N303:N327"/>
    <mergeCell ref="I308:I312"/>
    <mergeCell ref="J308:J312"/>
    <mergeCell ref="L308:L312"/>
    <mergeCell ref="Q308:Q312"/>
    <mergeCell ref="I313:I317"/>
    <mergeCell ref="J313:J317"/>
    <mergeCell ref="L313:L317"/>
    <mergeCell ref="Q313:Q317"/>
    <mergeCell ref="K308:K312"/>
    <mergeCell ref="L318:L322"/>
    <mergeCell ref="Q318:Q322"/>
    <mergeCell ref="I323:I327"/>
    <mergeCell ref="J323:J327"/>
    <mergeCell ref="AP253:AP277"/>
    <mergeCell ref="R258:R262"/>
    <mergeCell ref="R263:R267"/>
    <mergeCell ref="R268:R272"/>
    <mergeCell ref="R273:R277"/>
    <mergeCell ref="R253:R257"/>
    <mergeCell ref="AJ253:AJ277"/>
    <mergeCell ref="AM253:AM277"/>
    <mergeCell ref="A278:A302"/>
    <mergeCell ref="B278:B302"/>
    <mergeCell ref="C278:C302"/>
    <mergeCell ref="D278:D302"/>
    <mergeCell ref="AF278:AF302"/>
    <mergeCell ref="AG278:AG302"/>
    <mergeCell ref="I278:I282"/>
    <mergeCell ref="J278:J282"/>
    <mergeCell ref="L278:L282"/>
    <mergeCell ref="Q278:Q282"/>
    <mergeCell ref="K278:K282"/>
    <mergeCell ref="M278:M302"/>
    <mergeCell ref="N278:N302"/>
    <mergeCell ref="J293:J297"/>
    <mergeCell ref="K293:K297"/>
    <mergeCell ref="K298:K302"/>
    <mergeCell ref="I283:I287"/>
    <mergeCell ref="J283:J287"/>
    <mergeCell ref="L283:L287"/>
    <mergeCell ref="Q283:Q287"/>
    <mergeCell ref="I288:I292"/>
    <mergeCell ref="J288:J292"/>
    <mergeCell ref="L288:L292"/>
    <mergeCell ref="AK278:AK302"/>
    <mergeCell ref="AL278:AL302"/>
    <mergeCell ref="AC278:AC302"/>
    <mergeCell ref="AP278:AP302"/>
    <mergeCell ref="R298:R302"/>
    <mergeCell ref="R278:R282"/>
    <mergeCell ref="R283:R287"/>
    <mergeCell ref="R288:R292"/>
    <mergeCell ref="R293:R297"/>
    <mergeCell ref="AE278:AE302"/>
    <mergeCell ref="AM278:AM302"/>
    <mergeCell ref="F278:F302"/>
    <mergeCell ref="E278:E302"/>
    <mergeCell ref="G278:G302"/>
    <mergeCell ref="H278:H302"/>
    <mergeCell ref="P278:P302"/>
    <mergeCell ref="K283:K287"/>
    <mergeCell ref="K288:K292"/>
    <mergeCell ref="Q288:Q292"/>
    <mergeCell ref="I293:I297"/>
    <mergeCell ref="L293:L297"/>
    <mergeCell ref="Q293:Q297"/>
    <mergeCell ref="I298:I302"/>
    <mergeCell ref="J298:J302"/>
    <mergeCell ref="L298:L302"/>
    <mergeCell ref="Q298:Q302"/>
    <mergeCell ref="O278:O302"/>
    <mergeCell ref="AJ278:AJ302"/>
    <mergeCell ref="AN253:AN277"/>
    <mergeCell ref="AI253:AI277"/>
    <mergeCell ref="F253:F277"/>
    <mergeCell ref="E253:E277"/>
    <mergeCell ref="G253:G277"/>
    <mergeCell ref="H253:H277"/>
    <mergeCell ref="I258:I262"/>
    <mergeCell ref="J258:J262"/>
    <mergeCell ref="L258:L262"/>
    <mergeCell ref="Q258:Q262"/>
    <mergeCell ref="I263:I267"/>
    <mergeCell ref="J263:J267"/>
    <mergeCell ref="L263:L267"/>
    <mergeCell ref="Q263:Q267"/>
    <mergeCell ref="I268:I272"/>
    <mergeCell ref="Q268:Q272"/>
    <mergeCell ref="I273:I277"/>
    <mergeCell ref="J273:J277"/>
    <mergeCell ref="L273:L277"/>
    <mergeCell ref="Q273:Q277"/>
    <mergeCell ref="P253:P277"/>
    <mergeCell ref="K273:K277"/>
    <mergeCell ref="K258:K262"/>
    <mergeCell ref="K263:K267"/>
    <mergeCell ref="AK253:AK277"/>
    <mergeCell ref="AL253:AL277"/>
    <mergeCell ref="AE253:AE277"/>
    <mergeCell ref="A253:A277"/>
    <mergeCell ref="B253:B277"/>
    <mergeCell ref="C253:C277"/>
    <mergeCell ref="D253:D277"/>
    <mergeCell ref="AG253:AG277"/>
    <mergeCell ref="I253:I257"/>
    <mergeCell ref="J253:J257"/>
    <mergeCell ref="L253:L257"/>
    <mergeCell ref="Q253:Q257"/>
    <mergeCell ref="M253:M277"/>
    <mergeCell ref="N253:N277"/>
    <mergeCell ref="O253:O277"/>
    <mergeCell ref="J268:J272"/>
    <mergeCell ref="L268:L272"/>
    <mergeCell ref="AQ228:AQ252"/>
    <mergeCell ref="I233:I237"/>
    <mergeCell ref="J233:J237"/>
    <mergeCell ref="L233:L237"/>
    <mergeCell ref="Q233:Q237"/>
    <mergeCell ref="I238:I242"/>
    <mergeCell ref="J238:J242"/>
    <mergeCell ref="L238:L242"/>
    <mergeCell ref="Q238:Q242"/>
    <mergeCell ref="I243:I247"/>
    <mergeCell ref="L243:L247"/>
    <mergeCell ref="Q243:Q247"/>
    <mergeCell ref="I248:I252"/>
    <mergeCell ref="J248:J252"/>
    <mergeCell ref="L248:L252"/>
    <mergeCell ref="Q248:Q252"/>
    <mergeCell ref="P228:P252"/>
    <mergeCell ref="AK228:AK252"/>
    <mergeCell ref="AL228:AL252"/>
    <mergeCell ref="R228:R232"/>
    <mergeCell ref="R233:R237"/>
    <mergeCell ref="R238:R242"/>
    <mergeCell ref="R243:R247"/>
    <mergeCell ref="R248:R252"/>
    <mergeCell ref="AH228:AH252"/>
    <mergeCell ref="AJ228:AJ252"/>
    <mergeCell ref="AP228:AP252"/>
    <mergeCell ref="AI228:AI252"/>
    <mergeCell ref="F228:F252"/>
    <mergeCell ref="E228:E252"/>
    <mergeCell ref="G228:G252"/>
    <mergeCell ref="H228:H252"/>
    <mergeCell ref="A228:A252"/>
    <mergeCell ref="B228:B252"/>
    <mergeCell ref="C228:C252"/>
    <mergeCell ref="D228:D252"/>
    <mergeCell ref="AF228:AF252"/>
    <mergeCell ref="AG228:AG252"/>
    <mergeCell ref="I228:I232"/>
    <mergeCell ref="J228:J232"/>
    <mergeCell ref="L228:L232"/>
    <mergeCell ref="Q228:Q232"/>
    <mergeCell ref="M228:M252"/>
    <mergeCell ref="N228:N252"/>
    <mergeCell ref="O228:O252"/>
    <mergeCell ref="J243:J247"/>
    <mergeCell ref="AE228:AE252"/>
    <mergeCell ref="J208:J212"/>
    <mergeCell ref="L208:L212"/>
    <mergeCell ref="Q208:Q212"/>
    <mergeCell ref="I213:I217"/>
    <mergeCell ref="J213:J217"/>
    <mergeCell ref="L213:L217"/>
    <mergeCell ref="Q213:Q217"/>
    <mergeCell ref="I218:I222"/>
    <mergeCell ref="L218:L222"/>
    <mergeCell ref="Q218:Q222"/>
    <mergeCell ref="I223:I227"/>
    <mergeCell ref="J223:J227"/>
    <mergeCell ref="L223:L227"/>
    <mergeCell ref="Q223:Q227"/>
    <mergeCell ref="O203:O227"/>
    <mergeCell ref="P203:P227"/>
    <mergeCell ref="K218:K222"/>
    <mergeCell ref="K223:K227"/>
    <mergeCell ref="AH178:AH202"/>
    <mergeCell ref="AJ178:AJ202"/>
    <mergeCell ref="AK203:AK227"/>
    <mergeCell ref="AL203:AL227"/>
    <mergeCell ref="R223:R227"/>
    <mergeCell ref="R203:R207"/>
    <mergeCell ref="R208:R212"/>
    <mergeCell ref="R213:R217"/>
    <mergeCell ref="AH203:AH227"/>
    <mergeCell ref="AJ203:AJ227"/>
    <mergeCell ref="R218:R222"/>
    <mergeCell ref="F203:F227"/>
    <mergeCell ref="E203:E227"/>
    <mergeCell ref="G203:G227"/>
    <mergeCell ref="H203:H227"/>
    <mergeCell ref="A203:A227"/>
    <mergeCell ref="B203:B227"/>
    <mergeCell ref="C203:C227"/>
    <mergeCell ref="D203:D227"/>
    <mergeCell ref="AF203:AF227"/>
    <mergeCell ref="AG203:AG227"/>
    <mergeCell ref="I203:I207"/>
    <mergeCell ref="J203:J207"/>
    <mergeCell ref="L203:L207"/>
    <mergeCell ref="Q203:Q207"/>
    <mergeCell ref="K203:K207"/>
    <mergeCell ref="M203:M227"/>
    <mergeCell ref="N203:N227"/>
    <mergeCell ref="J218:J222"/>
    <mergeCell ref="K208:K212"/>
    <mergeCell ref="K213:K217"/>
    <mergeCell ref="I208:I212"/>
    <mergeCell ref="A153:A177"/>
    <mergeCell ref="B153:B177"/>
    <mergeCell ref="C153:C177"/>
    <mergeCell ref="D153:D177"/>
    <mergeCell ref="AF153:AF177"/>
    <mergeCell ref="AG153:AG177"/>
    <mergeCell ref="AQ178:AQ202"/>
    <mergeCell ref="I183:I187"/>
    <mergeCell ref="J183:J187"/>
    <mergeCell ref="L183:L187"/>
    <mergeCell ref="Q183:Q187"/>
    <mergeCell ref="I188:I192"/>
    <mergeCell ref="J188:J192"/>
    <mergeCell ref="L188:L192"/>
    <mergeCell ref="Q188:Q192"/>
    <mergeCell ref="I193:I197"/>
    <mergeCell ref="L193:L197"/>
    <mergeCell ref="Q193:Q197"/>
    <mergeCell ref="I198:I202"/>
    <mergeCell ref="J198:J202"/>
    <mergeCell ref="L198:L202"/>
    <mergeCell ref="Q198:Q202"/>
    <mergeCell ref="O178:O202"/>
    <mergeCell ref="P178:P202"/>
    <mergeCell ref="K188:K192"/>
    <mergeCell ref="K183:K187"/>
    <mergeCell ref="AK178:AK202"/>
    <mergeCell ref="AL178:AL202"/>
    <mergeCell ref="AM178:AM202"/>
    <mergeCell ref="AN178:AN202"/>
    <mergeCell ref="AO178:AO202"/>
    <mergeCell ref="R198:R202"/>
    <mergeCell ref="A178:A202"/>
    <mergeCell ref="B178:B202"/>
    <mergeCell ref="C178:C202"/>
    <mergeCell ref="D178:D202"/>
    <mergeCell ref="AF178:AF202"/>
    <mergeCell ref="AG178:AG202"/>
    <mergeCell ref="I178:I182"/>
    <mergeCell ref="J178:J182"/>
    <mergeCell ref="L178:L182"/>
    <mergeCell ref="Q178:Q182"/>
    <mergeCell ref="K178:K182"/>
    <mergeCell ref="M178:M202"/>
    <mergeCell ref="N178:N202"/>
    <mergeCell ref="J193:J197"/>
    <mergeCell ref="AC178:AC202"/>
    <mergeCell ref="R178:R182"/>
    <mergeCell ref="R183:R187"/>
    <mergeCell ref="R188:R192"/>
    <mergeCell ref="R193:R197"/>
    <mergeCell ref="Q153:Q157"/>
    <mergeCell ref="M153:M177"/>
    <mergeCell ref="N153:N177"/>
    <mergeCell ref="O153:O177"/>
    <mergeCell ref="J168:J172"/>
    <mergeCell ref="K163:K167"/>
    <mergeCell ref="K168:K172"/>
    <mergeCell ref="AQ153:AQ177"/>
    <mergeCell ref="I158:I162"/>
    <mergeCell ref="J158:J162"/>
    <mergeCell ref="L158:L162"/>
    <mergeCell ref="Q158:Q162"/>
    <mergeCell ref="I163:I167"/>
    <mergeCell ref="J163:J167"/>
    <mergeCell ref="L163:L167"/>
    <mergeCell ref="Q163:Q167"/>
    <mergeCell ref="I168:I172"/>
    <mergeCell ref="L168:L172"/>
    <mergeCell ref="Q168:Q172"/>
    <mergeCell ref="I173:I177"/>
    <mergeCell ref="J173:J177"/>
    <mergeCell ref="L173:L177"/>
    <mergeCell ref="Q173:Q177"/>
    <mergeCell ref="AL153:AL177"/>
    <mergeCell ref="AP153:AP177"/>
    <mergeCell ref="AC153:AC177"/>
    <mergeCell ref="AE153:AE177"/>
    <mergeCell ref="AH153:AH177"/>
    <mergeCell ref="AJ153:AJ177"/>
    <mergeCell ref="AN153:AN177"/>
    <mergeCell ref="AO153:AO177"/>
    <mergeCell ref="R153:R157"/>
    <mergeCell ref="AQ128:AQ152"/>
    <mergeCell ref="I133:I137"/>
    <mergeCell ref="J133:J137"/>
    <mergeCell ref="L133:L137"/>
    <mergeCell ref="Q133:Q137"/>
    <mergeCell ref="I138:I142"/>
    <mergeCell ref="J138:J142"/>
    <mergeCell ref="L138:L142"/>
    <mergeCell ref="Q138:Q142"/>
    <mergeCell ref="I143:I147"/>
    <mergeCell ref="L143:L147"/>
    <mergeCell ref="Q143:Q147"/>
    <mergeCell ref="I148:I152"/>
    <mergeCell ref="J148:J152"/>
    <mergeCell ref="L148:L152"/>
    <mergeCell ref="Q148:Q152"/>
    <mergeCell ref="P128:P152"/>
    <mergeCell ref="K148:K152"/>
    <mergeCell ref="K128:K132"/>
    <mergeCell ref="K133:K137"/>
    <mergeCell ref="AC128:AC152"/>
    <mergeCell ref="AH128:AH152"/>
    <mergeCell ref="R138:R142"/>
    <mergeCell ref="R143:R147"/>
    <mergeCell ref="R148:R152"/>
    <mergeCell ref="R128:R132"/>
    <mergeCell ref="R133:R137"/>
    <mergeCell ref="AI128:AI152"/>
    <mergeCell ref="AE128:AE152"/>
    <mergeCell ref="A128:A152"/>
    <mergeCell ref="B128:B152"/>
    <mergeCell ref="C128:C152"/>
    <mergeCell ref="D128:D152"/>
    <mergeCell ref="AF128:AF152"/>
    <mergeCell ref="AG128:AG152"/>
    <mergeCell ref="I128:I132"/>
    <mergeCell ref="J128:J132"/>
    <mergeCell ref="L128:L132"/>
    <mergeCell ref="Q128:Q132"/>
    <mergeCell ref="M128:M152"/>
    <mergeCell ref="N128:N152"/>
    <mergeCell ref="O128:O152"/>
    <mergeCell ref="J143:J147"/>
    <mergeCell ref="AC103:AC127"/>
    <mergeCell ref="A103:A127"/>
    <mergeCell ref="B103:B127"/>
    <mergeCell ref="C103:C127"/>
    <mergeCell ref="D103:D127"/>
    <mergeCell ref="AF103:AF127"/>
    <mergeCell ref="AG103:AG127"/>
    <mergeCell ref="I103:I107"/>
    <mergeCell ref="J103:J107"/>
    <mergeCell ref="L103:L107"/>
    <mergeCell ref="Q103:Q107"/>
    <mergeCell ref="K103:K107"/>
    <mergeCell ref="R113:R117"/>
    <mergeCell ref="R118:R122"/>
    <mergeCell ref="R123:R127"/>
    <mergeCell ref="AD103:AD127"/>
    <mergeCell ref="AE103:AE127"/>
    <mergeCell ref="Q98:Q102"/>
    <mergeCell ref="O78:O102"/>
    <mergeCell ref="P78:P102"/>
    <mergeCell ref="AQ103:AQ127"/>
    <mergeCell ref="I108:I112"/>
    <mergeCell ref="J108:J112"/>
    <mergeCell ref="L108:L112"/>
    <mergeCell ref="Q108:Q112"/>
    <mergeCell ref="I113:I117"/>
    <mergeCell ref="J113:J117"/>
    <mergeCell ref="L113:L117"/>
    <mergeCell ref="Q113:Q117"/>
    <mergeCell ref="I118:I122"/>
    <mergeCell ref="L118:L122"/>
    <mergeCell ref="Q118:Q122"/>
    <mergeCell ref="I123:I127"/>
    <mergeCell ref="J123:J127"/>
    <mergeCell ref="L123:L127"/>
    <mergeCell ref="Q123:Q127"/>
    <mergeCell ref="O103:O127"/>
    <mergeCell ref="P103:P127"/>
    <mergeCell ref="K118:K122"/>
    <mergeCell ref="K123:K127"/>
    <mergeCell ref="K108:K112"/>
    <mergeCell ref="K113:K117"/>
    <mergeCell ref="R78:R82"/>
    <mergeCell ref="R83:R87"/>
    <mergeCell ref="R88:R92"/>
    <mergeCell ref="R93:R97"/>
    <mergeCell ref="AD78:AD102"/>
    <mergeCell ref="AI103:AI127"/>
    <mergeCell ref="AE78:AE102"/>
    <mergeCell ref="AQ53:AQ77"/>
    <mergeCell ref="I58:I62"/>
    <mergeCell ref="J58:J62"/>
    <mergeCell ref="L58:L62"/>
    <mergeCell ref="Q58:Q62"/>
    <mergeCell ref="I63:I67"/>
    <mergeCell ref="J63:J67"/>
    <mergeCell ref="L63:L67"/>
    <mergeCell ref="Q63:Q67"/>
    <mergeCell ref="R73:R77"/>
    <mergeCell ref="A78:A102"/>
    <mergeCell ref="B78:B102"/>
    <mergeCell ref="C78:C102"/>
    <mergeCell ref="D78:D102"/>
    <mergeCell ref="AF78:AF102"/>
    <mergeCell ref="AG78:AG102"/>
    <mergeCell ref="I78:I82"/>
    <mergeCell ref="J78:J82"/>
    <mergeCell ref="L78:L82"/>
    <mergeCell ref="Q78:Q82"/>
    <mergeCell ref="K78:K82"/>
    <mergeCell ref="M78:M102"/>
    <mergeCell ref="N78:N102"/>
    <mergeCell ref="J93:J97"/>
    <mergeCell ref="AQ78:AQ102"/>
    <mergeCell ref="I83:I87"/>
    <mergeCell ref="J83:J87"/>
    <mergeCell ref="L83:L87"/>
    <mergeCell ref="Q83:Q87"/>
    <mergeCell ref="I88:I92"/>
    <mergeCell ref="J88:J92"/>
    <mergeCell ref="L88:L92"/>
    <mergeCell ref="A28:A52"/>
    <mergeCell ref="H53:H77"/>
    <mergeCell ref="M53:M77"/>
    <mergeCell ref="N53:N77"/>
    <mergeCell ref="F53:F77"/>
    <mergeCell ref="E53:E77"/>
    <mergeCell ref="G53:G77"/>
    <mergeCell ref="B28:B52"/>
    <mergeCell ref="A53:A77"/>
    <mergeCell ref="B53:B77"/>
    <mergeCell ref="O53:O77"/>
    <mergeCell ref="K58:K62"/>
    <mergeCell ref="K63:K67"/>
    <mergeCell ref="K68:K72"/>
    <mergeCell ref="K73:K77"/>
    <mergeCell ref="K53:K57"/>
    <mergeCell ref="P53:P77"/>
    <mergeCell ref="I53:I57"/>
    <mergeCell ref="J53:J57"/>
    <mergeCell ref="L53:L57"/>
    <mergeCell ref="I68:I72"/>
    <mergeCell ref="J68:J72"/>
    <mergeCell ref="L68:L72"/>
    <mergeCell ref="I73:I77"/>
    <mergeCell ref="C53:C77"/>
    <mergeCell ref="D53:D77"/>
    <mergeCell ref="J73:J77"/>
    <mergeCell ref="L73:L77"/>
    <mergeCell ref="AF25:AG25"/>
    <mergeCell ref="AQ25:AR25"/>
    <mergeCell ref="R453:R457"/>
    <mergeCell ref="AK103:AK127"/>
    <mergeCell ref="AL103:AL127"/>
    <mergeCell ref="AK128:AK152"/>
    <mergeCell ref="AL128:AL152"/>
    <mergeCell ref="AO128:AO152"/>
    <mergeCell ref="AP128:AP152"/>
    <mergeCell ref="AK153:AK177"/>
    <mergeCell ref="A26:A27"/>
    <mergeCell ref="B26:B27"/>
    <mergeCell ref="E26:E27"/>
    <mergeCell ref="M26:M27"/>
    <mergeCell ref="G26:H26"/>
    <mergeCell ref="F26:F27"/>
    <mergeCell ref="C26:D26"/>
    <mergeCell ref="D28:D52"/>
    <mergeCell ref="F28:F52"/>
    <mergeCell ref="I43:I47"/>
    <mergeCell ref="I48:I52"/>
    <mergeCell ref="I38:I42"/>
    <mergeCell ref="G28:G52"/>
    <mergeCell ref="I28:I32"/>
    <mergeCell ref="I33:I37"/>
    <mergeCell ref="J43:J47"/>
    <mergeCell ref="L43:L47"/>
    <mergeCell ref="L48:L52"/>
    <mergeCell ref="J28:J32"/>
    <mergeCell ref="K38:K42"/>
    <mergeCell ref="L38:L42"/>
    <mergeCell ref="AL28:AL52"/>
    <mergeCell ref="Q26:Q27"/>
    <mergeCell ref="AD28:AD52"/>
    <mergeCell ref="AR26:AR27"/>
    <mergeCell ref="AM26:AP26"/>
    <mergeCell ref="AP28:AP52"/>
    <mergeCell ref="AR28:AR32"/>
    <mergeCell ref="AR33:AR37"/>
    <mergeCell ref="AR38:AR42"/>
    <mergeCell ref="AR43:AR47"/>
    <mergeCell ref="AR48:AR52"/>
    <mergeCell ref="AM28:AM52"/>
    <mergeCell ref="AN28:AN52"/>
    <mergeCell ref="AO28:AO52"/>
    <mergeCell ref="L33:L37"/>
    <mergeCell ref="J38:J42"/>
    <mergeCell ref="Q38:Q42"/>
    <mergeCell ref="Q48:Q52"/>
    <mergeCell ref="N28:N52"/>
    <mergeCell ref="AF26:AG26"/>
    <mergeCell ref="AQ28:AQ52"/>
    <mergeCell ref="AQ26:AQ27"/>
    <mergeCell ref="Q28:Q32"/>
    <mergeCell ref="Q33:Q37"/>
    <mergeCell ref="Q43:Q47"/>
    <mergeCell ref="R38:R42"/>
    <mergeCell ref="R43:R47"/>
    <mergeCell ref="K43:K47"/>
    <mergeCell ref="K48:K52"/>
    <mergeCell ref="P153:P177"/>
    <mergeCell ref="K153:K157"/>
    <mergeCell ref="K158:K162"/>
    <mergeCell ref="K173:K177"/>
    <mergeCell ref="AE28:AE52"/>
    <mergeCell ref="H28:H52"/>
    <mergeCell ref="M28:M52"/>
    <mergeCell ref="K28:K32"/>
    <mergeCell ref="K33:K37"/>
    <mergeCell ref="J48:J52"/>
    <mergeCell ref="O28:O52"/>
    <mergeCell ref="L28:L32"/>
    <mergeCell ref="J33:J37"/>
    <mergeCell ref="AG28:AG52"/>
    <mergeCell ref="AF28:AF52"/>
    <mergeCell ref="AJ28:AJ52"/>
    <mergeCell ref="AK28:AK52"/>
    <mergeCell ref="AH28:AH52"/>
    <mergeCell ref="Q53:Q57"/>
    <mergeCell ref="AF53:AF77"/>
    <mergeCell ref="Q68:Q72"/>
    <mergeCell ref="Q73:Q77"/>
    <mergeCell ref="R53:R57"/>
    <mergeCell ref="R58:R62"/>
    <mergeCell ref="R63:R67"/>
    <mergeCell ref="R68:R72"/>
    <mergeCell ref="AE53:AE77"/>
    <mergeCell ref="AD53:AD77"/>
    <mergeCell ref="Q88:Q92"/>
    <mergeCell ref="I93:I97"/>
    <mergeCell ref="L93:L97"/>
    <mergeCell ref="Q93:Q97"/>
    <mergeCell ref="F78:F102"/>
    <mergeCell ref="E78:E102"/>
    <mergeCell ref="G78:G102"/>
    <mergeCell ref="H78:H102"/>
    <mergeCell ref="F103:F127"/>
    <mergeCell ref="E103:E127"/>
    <mergeCell ref="G103:G127"/>
    <mergeCell ref="H103:H127"/>
    <mergeCell ref="K193:K197"/>
    <mergeCell ref="M103:M127"/>
    <mergeCell ref="N103:N127"/>
    <mergeCell ref="J118:J122"/>
    <mergeCell ref="F128:F152"/>
    <mergeCell ref="E128:E152"/>
    <mergeCell ref="G128:G152"/>
    <mergeCell ref="H128:H152"/>
    <mergeCell ref="F153:F177"/>
    <mergeCell ref="E153:E177"/>
    <mergeCell ref="G153:G177"/>
    <mergeCell ref="H153:H177"/>
    <mergeCell ref="I98:I102"/>
    <mergeCell ref="J98:J102"/>
    <mergeCell ref="L98:L102"/>
    <mergeCell ref="I153:I157"/>
    <mergeCell ref="J153:J157"/>
    <mergeCell ref="L153:L157"/>
    <mergeCell ref="F178:F202"/>
    <mergeCell ref="E178:E202"/>
    <mergeCell ref="G178:G202"/>
    <mergeCell ref="H178:H202"/>
    <mergeCell ref="A20:B20"/>
    <mergeCell ref="AG53:AG77"/>
    <mergeCell ref="AR523:AR527"/>
    <mergeCell ref="G22:H22"/>
    <mergeCell ref="J23:K23"/>
    <mergeCell ref="J20:K20"/>
    <mergeCell ref="AC26:AC27"/>
    <mergeCell ref="AJ53:AJ77"/>
    <mergeCell ref="AK53:AK77"/>
    <mergeCell ref="AL53:AL77"/>
    <mergeCell ref="AJ78:AJ102"/>
    <mergeCell ref="AK78:AK102"/>
    <mergeCell ref="AL78:AL102"/>
    <mergeCell ref="K513:K517"/>
    <mergeCell ref="K483:K487"/>
    <mergeCell ref="K488:K492"/>
    <mergeCell ref="K373:K377"/>
    <mergeCell ref="K383:K387"/>
    <mergeCell ref="K388:K392"/>
    <mergeCell ref="K83:K87"/>
    <mergeCell ref="K88:K92"/>
    <mergeCell ref="K93:K97"/>
    <mergeCell ref="K98:K102"/>
    <mergeCell ref="C28:C52"/>
    <mergeCell ref="E28:E52"/>
    <mergeCell ref="K138:K142"/>
    <mergeCell ref="K143:K147"/>
    <mergeCell ref="K348:K352"/>
    <mergeCell ref="K228:K232"/>
    <mergeCell ref="K233:K237"/>
    <mergeCell ref="K238:K242"/>
    <mergeCell ref="K243:K247"/>
    <mergeCell ref="A25:P25"/>
    <mergeCell ref="K323:K327"/>
    <mergeCell ref="K418:K422"/>
    <mergeCell ref="K423:K427"/>
    <mergeCell ref="K268:K272"/>
    <mergeCell ref="K253:K257"/>
    <mergeCell ref="K358:K362"/>
    <mergeCell ref="K338:K342"/>
    <mergeCell ref="AF253:AF277"/>
    <mergeCell ref="AJ103:AJ127"/>
    <mergeCell ref="AJ128:AJ152"/>
    <mergeCell ref="L323:L327"/>
    <mergeCell ref="Q323:Q327"/>
    <mergeCell ref="O303:O327"/>
    <mergeCell ref="P303:P327"/>
    <mergeCell ref="K313:K317"/>
    <mergeCell ref="K318:K322"/>
    <mergeCell ref="AJ303:AJ327"/>
    <mergeCell ref="AC303:AC327"/>
    <mergeCell ref="R303:R307"/>
    <mergeCell ref="R308:R312"/>
    <mergeCell ref="R313:R317"/>
    <mergeCell ref="R318:R322"/>
    <mergeCell ref="R323:R327"/>
    <mergeCell ref="K248:K252"/>
    <mergeCell ref="K198:K202"/>
    <mergeCell ref="AI278:AI302"/>
    <mergeCell ref="AI303:AI327"/>
    <mergeCell ref="AH278:AH302"/>
    <mergeCell ref="AH303:AH327"/>
    <mergeCell ref="N26:P26"/>
    <mergeCell ref="P28:P52"/>
  </mergeCells>
  <phoneticPr fontId="2" type="noConversion"/>
  <conditionalFormatting sqref="H28:H527">
    <cfRule type="expression" dxfId="217" priority="136" stopIfTrue="1">
      <formula>AND($E28&lt;&gt;"",$G28="Otros")</formula>
    </cfRule>
    <cfRule type="expression" dxfId="216" priority="135" stopIfTrue="1">
      <formula>$G28&lt;&gt;"Otros"</formula>
    </cfRule>
  </conditionalFormatting>
  <conditionalFormatting sqref="I28:I53 I58:I527">
    <cfRule type="expression" dxfId="215" priority="13" stopIfTrue="1">
      <formula>$J28&lt;&gt;""</formula>
    </cfRule>
  </conditionalFormatting>
  <conditionalFormatting sqref="L28:L527">
    <cfRule type="expression" dxfId="214" priority="2" stopIfTrue="1">
      <formula>AND($K28="Entorno",$L28="Interno")</formula>
    </cfRule>
  </conditionalFormatting>
  <conditionalFormatting sqref="P28:P527">
    <cfRule type="cellIs" dxfId="213" priority="5" stopIfTrue="1" operator="equal">
      <formula>"III"</formula>
    </cfRule>
    <cfRule type="cellIs" dxfId="212" priority="4" stopIfTrue="1" operator="equal">
      <formula>"IV"</formula>
    </cfRule>
    <cfRule type="cellIs" dxfId="211" priority="8" stopIfTrue="1" operator="equal">
      <formula>"I"</formula>
    </cfRule>
    <cfRule type="cellIs" dxfId="210" priority="7" stopIfTrue="1" operator="equal">
      <formula>"II"</formula>
    </cfRule>
  </conditionalFormatting>
  <conditionalFormatting sqref="S158:U158 S159:AB162 Z158:AB158">
    <cfRule type="expression" dxfId="209" priority="122" stopIfTrue="1">
      <formula>$Q$158="SI"</formula>
    </cfRule>
  </conditionalFormatting>
  <conditionalFormatting sqref="S58:Z62">
    <cfRule type="expression" dxfId="208" priority="125" stopIfTrue="1">
      <formula>$Q$58="SI"</formula>
    </cfRule>
  </conditionalFormatting>
  <conditionalFormatting sqref="S108:Z112">
    <cfRule type="expression" dxfId="207" priority="126" stopIfTrue="1">
      <formula>$Q$108="SI"</formula>
    </cfRule>
  </conditionalFormatting>
  <conditionalFormatting sqref="S208:Z212">
    <cfRule type="expression" dxfId="206" priority="127" stopIfTrue="1">
      <formula>$Q$208="SI"</formula>
    </cfRule>
  </conditionalFormatting>
  <conditionalFormatting sqref="S258:Z262">
    <cfRule type="expression" dxfId="205" priority="134" stopIfTrue="1">
      <formula>$Q$258="SI"</formula>
    </cfRule>
  </conditionalFormatting>
  <conditionalFormatting sqref="S308:Z312">
    <cfRule type="expression" dxfId="204" priority="133" stopIfTrue="1">
      <formula>$Q$308="SI"</formula>
    </cfRule>
  </conditionalFormatting>
  <conditionalFormatting sqref="S358:Z362">
    <cfRule type="expression" dxfId="203" priority="132" stopIfTrue="1">
      <formula>$Q$358="SI"</formula>
    </cfRule>
  </conditionalFormatting>
  <conditionalFormatting sqref="S408:Z412">
    <cfRule type="expression" dxfId="202" priority="131" stopIfTrue="1">
      <formula>$Q$408="SI"</formula>
    </cfRule>
  </conditionalFormatting>
  <conditionalFormatting sqref="S458:Z462">
    <cfRule type="expression" dxfId="201" priority="130" stopIfTrue="1">
      <formula>$Q$458="SI"</formula>
    </cfRule>
  </conditionalFormatting>
  <conditionalFormatting sqref="S508:Z512">
    <cfRule type="expression" dxfId="200" priority="129" stopIfTrue="1">
      <formula>$Q$508="SI"</formula>
    </cfRule>
  </conditionalFormatting>
  <conditionalFormatting sqref="S513:Z517">
    <cfRule type="expression" dxfId="199" priority="128" stopIfTrue="1">
      <formula>$Q$513="SI"</formula>
    </cfRule>
  </conditionalFormatting>
  <conditionalFormatting sqref="S28:AB32">
    <cfRule type="expression" dxfId="198" priority="25" stopIfTrue="1">
      <formula>$Q$28="SI"</formula>
    </cfRule>
  </conditionalFormatting>
  <conditionalFormatting sqref="S33:AB37">
    <cfRule type="expression" dxfId="197" priority="26" stopIfTrue="1">
      <formula>$Q$33="SI"</formula>
    </cfRule>
  </conditionalFormatting>
  <conditionalFormatting sqref="S38:AB42">
    <cfRule type="expression" dxfId="196" priority="27" stopIfTrue="1">
      <formula>$Q$38="SI"</formula>
    </cfRule>
  </conditionalFormatting>
  <conditionalFormatting sqref="S43:AB47">
    <cfRule type="expression" dxfId="195" priority="28" stopIfTrue="1">
      <formula>$Q$43="SI"</formula>
    </cfRule>
  </conditionalFormatting>
  <conditionalFormatting sqref="S48:AB52">
    <cfRule type="expression" dxfId="194" priority="29" stopIfTrue="1">
      <formula>$Q$48="SI"</formula>
    </cfRule>
  </conditionalFormatting>
  <conditionalFormatting sqref="S53:AB57">
    <cfRule type="expression" dxfId="193" priority="34" stopIfTrue="1">
      <formula>$Q$53="SI"</formula>
    </cfRule>
  </conditionalFormatting>
  <conditionalFormatting sqref="S63:AB67">
    <cfRule type="expression" dxfId="192" priority="32" stopIfTrue="1">
      <formula>$Q$63="SI"</formula>
    </cfRule>
  </conditionalFormatting>
  <conditionalFormatting sqref="S68:AB72">
    <cfRule type="expression" dxfId="191" priority="31" stopIfTrue="1">
      <formula>$Q$68="SI"</formula>
    </cfRule>
  </conditionalFormatting>
  <conditionalFormatting sqref="S73:AB77">
    <cfRule type="expression" dxfId="190" priority="30" stopIfTrue="1">
      <formula>$Q$73="SI"</formula>
    </cfRule>
  </conditionalFormatting>
  <conditionalFormatting sqref="S78:AB82">
    <cfRule type="expression" dxfId="189" priority="35" stopIfTrue="1">
      <formula>$Q$78="SI"</formula>
    </cfRule>
  </conditionalFormatting>
  <conditionalFormatting sqref="S83:AB87">
    <cfRule type="expression" dxfId="188" priority="36" stopIfTrue="1">
      <formula>$Q$83="SI"</formula>
    </cfRule>
  </conditionalFormatting>
  <conditionalFormatting sqref="S88:AB92">
    <cfRule type="expression" dxfId="187" priority="37" stopIfTrue="1">
      <formula>$Q$88="SI"</formula>
    </cfRule>
  </conditionalFormatting>
  <conditionalFormatting sqref="S93:AB97">
    <cfRule type="expression" dxfId="186" priority="38" stopIfTrue="1">
      <formula>$Q$93="SI"</formula>
    </cfRule>
  </conditionalFormatting>
  <conditionalFormatting sqref="S98:AB102">
    <cfRule type="expression" dxfId="185" priority="39" stopIfTrue="1">
      <formula>$Q$98="SI"</formula>
    </cfRule>
  </conditionalFormatting>
  <conditionalFormatting sqref="S103:AB107">
    <cfRule type="expression" dxfId="184" priority="40" stopIfTrue="1">
      <formula>$Q$103="SI"</formula>
    </cfRule>
  </conditionalFormatting>
  <conditionalFormatting sqref="S113:AB117">
    <cfRule type="expression" dxfId="183" priority="42" stopIfTrue="1">
      <formula>$Q$113="SI"</formula>
    </cfRule>
  </conditionalFormatting>
  <conditionalFormatting sqref="S118:AB122">
    <cfRule type="expression" dxfId="182" priority="43" stopIfTrue="1">
      <formula>$Q$118="SI"</formula>
    </cfRule>
  </conditionalFormatting>
  <conditionalFormatting sqref="S123:AB127">
    <cfRule type="expression" dxfId="181" priority="44" stopIfTrue="1">
      <formula>$Q$123="SI"</formula>
    </cfRule>
  </conditionalFormatting>
  <conditionalFormatting sqref="S128:AB132">
    <cfRule type="expression" dxfId="180" priority="45" stopIfTrue="1">
      <formula>$Q$128="SI"</formula>
    </cfRule>
  </conditionalFormatting>
  <conditionalFormatting sqref="S133:AB137">
    <cfRule type="expression" dxfId="179" priority="46" stopIfTrue="1">
      <formula>$Q$133="SI"</formula>
    </cfRule>
  </conditionalFormatting>
  <conditionalFormatting sqref="S138:AB142">
    <cfRule type="expression" dxfId="178" priority="47" stopIfTrue="1">
      <formula>$Q$138="SI"</formula>
    </cfRule>
  </conditionalFormatting>
  <conditionalFormatting sqref="S143:AB147">
    <cfRule type="expression" dxfId="177" priority="48" stopIfTrue="1">
      <formula>$Q$143="SI"</formula>
    </cfRule>
  </conditionalFormatting>
  <conditionalFormatting sqref="S148:AB152">
    <cfRule type="expression" dxfId="176" priority="49" stopIfTrue="1">
      <formula>$Q$148="SI"</formula>
    </cfRule>
  </conditionalFormatting>
  <conditionalFormatting sqref="S153:AB157">
    <cfRule type="expression" dxfId="175" priority="50" stopIfTrue="1">
      <formula>$Q$153="SI"</formula>
    </cfRule>
  </conditionalFormatting>
  <conditionalFormatting sqref="S163:AB167">
    <cfRule type="expression" dxfId="174" priority="51" stopIfTrue="1">
      <formula>$Q$163="SI"</formula>
    </cfRule>
  </conditionalFormatting>
  <conditionalFormatting sqref="S168:AB172">
    <cfRule type="expression" dxfId="173" priority="52" stopIfTrue="1">
      <formula>$Q$168="SI"</formula>
    </cfRule>
  </conditionalFormatting>
  <conditionalFormatting sqref="S173:AB177">
    <cfRule type="expression" dxfId="172" priority="53" stopIfTrue="1">
      <formula>$Q$173="SI"</formula>
    </cfRule>
  </conditionalFormatting>
  <conditionalFormatting sqref="S178:AB182">
    <cfRule type="expression" dxfId="171" priority="54" stopIfTrue="1">
      <formula>$Q$178="SI"</formula>
    </cfRule>
  </conditionalFormatting>
  <conditionalFormatting sqref="S183:AB187">
    <cfRule type="expression" dxfId="170" priority="55" stopIfTrue="1">
      <formula>$Q$183="SI"</formula>
    </cfRule>
  </conditionalFormatting>
  <conditionalFormatting sqref="S188:AB192">
    <cfRule type="expression" dxfId="169" priority="56" stopIfTrue="1">
      <formula>$Q$188="SI"</formula>
    </cfRule>
  </conditionalFormatting>
  <conditionalFormatting sqref="S193:AB197">
    <cfRule type="expression" dxfId="168" priority="57" stopIfTrue="1">
      <formula>$Q$193="SI"</formula>
    </cfRule>
  </conditionalFormatting>
  <conditionalFormatting sqref="S198:AB202">
    <cfRule type="expression" dxfId="167" priority="58" stopIfTrue="1">
      <formula>$Q$198="SI"</formula>
    </cfRule>
  </conditionalFormatting>
  <conditionalFormatting sqref="S203:AB207">
    <cfRule type="expression" dxfId="166" priority="59" stopIfTrue="1">
      <formula>$Q$203="SI"</formula>
    </cfRule>
  </conditionalFormatting>
  <conditionalFormatting sqref="S213:AB217">
    <cfRule type="expression" dxfId="165" priority="61" stopIfTrue="1">
      <formula>$Q$213="SI"</formula>
    </cfRule>
  </conditionalFormatting>
  <conditionalFormatting sqref="S218:AB222">
    <cfRule type="expression" dxfId="164" priority="62" stopIfTrue="1">
      <formula>$Q$218="SI"</formula>
    </cfRule>
  </conditionalFormatting>
  <conditionalFormatting sqref="S223:AB227">
    <cfRule type="expression" dxfId="163" priority="63" stopIfTrue="1">
      <formula>$Q$223="SI"</formula>
    </cfRule>
  </conditionalFormatting>
  <conditionalFormatting sqref="S228:AB232">
    <cfRule type="expression" dxfId="162" priority="64" stopIfTrue="1">
      <formula>$Q$228="SI"</formula>
    </cfRule>
  </conditionalFormatting>
  <conditionalFormatting sqref="S233:AB237">
    <cfRule type="expression" dxfId="161" priority="65" stopIfTrue="1">
      <formula>$Q$233="SI"</formula>
    </cfRule>
  </conditionalFormatting>
  <conditionalFormatting sqref="S238:AB242">
    <cfRule type="expression" dxfId="160" priority="66" stopIfTrue="1">
      <formula>$Q$238="SI"</formula>
    </cfRule>
  </conditionalFormatting>
  <conditionalFormatting sqref="S243:AB247">
    <cfRule type="expression" dxfId="159" priority="67" stopIfTrue="1">
      <formula>$Q$243="SI"</formula>
    </cfRule>
  </conditionalFormatting>
  <conditionalFormatting sqref="S248:AB252">
    <cfRule type="expression" dxfId="158" priority="68" stopIfTrue="1">
      <formula>$Q$248="SI"</formula>
    </cfRule>
  </conditionalFormatting>
  <conditionalFormatting sqref="S253:AB257">
    <cfRule type="expression" dxfId="157" priority="69" stopIfTrue="1">
      <formula>$Q$253="SI"</formula>
    </cfRule>
  </conditionalFormatting>
  <conditionalFormatting sqref="S263:AB267">
    <cfRule type="expression" dxfId="156" priority="71" stopIfTrue="1">
      <formula>$Q$263="SI"</formula>
    </cfRule>
  </conditionalFormatting>
  <conditionalFormatting sqref="S268:AB272">
    <cfRule type="expression" dxfId="155" priority="72" stopIfTrue="1">
      <formula>$Q$268="SI"</formula>
    </cfRule>
  </conditionalFormatting>
  <conditionalFormatting sqref="S273:AB277">
    <cfRule type="expression" dxfId="154" priority="73" stopIfTrue="1">
      <formula>$Q$273="SI"</formula>
    </cfRule>
  </conditionalFormatting>
  <conditionalFormatting sqref="S278:AB282">
    <cfRule type="expression" dxfId="153" priority="74" stopIfTrue="1">
      <formula>$Q$278="SI"</formula>
    </cfRule>
  </conditionalFormatting>
  <conditionalFormatting sqref="S283:AB287">
    <cfRule type="expression" dxfId="152" priority="75" stopIfTrue="1">
      <formula>$Q$283="SI"</formula>
    </cfRule>
  </conditionalFormatting>
  <conditionalFormatting sqref="S288:AB292">
    <cfRule type="expression" dxfId="151" priority="76" stopIfTrue="1">
      <formula>$Q$288="SI"</formula>
    </cfRule>
  </conditionalFormatting>
  <conditionalFormatting sqref="S293:AB297">
    <cfRule type="expression" dxfId="150" priority="77" stopIfTrue="1">
      <formula>$Q$293="SI"</formula>
    </cfRule>
  </conditionalFormatting>
  <conditionalFormatting sqref="S298:AB302">
    <cfRule type="expression" dxfId="149" priority="78" stopIfTrue="1">
      <formula>$Q$298="SI"</formula>
    </cfRule>
  </conditionalFormatting>
  <conditionalFormatting sqref="S303:AB307 S313:AB317 S323:AB327">
    <cfRule type="expression" dxfId="148" priority="79" stopIfTrue="1">
      <formula>$Q$303="SI"</formula>
    </cfRule>
  </conditionalFormatting>
  <conditionalFormatting sqref="S318:AB322">
    <cfRule type="expression" dxfId="147" priority="81" stopIfTrue="1">
      <formula>$Q$308="SI"</formula>
    </cfRule>
  </conditionalFormatting>
  <conditionalFormatting sqref="S328:AB332">
    <cfRule type="expression" dxfId="146" priority="82" stopIfTrue="1">
      <formula>$Q$328="SI"</formula>
    </cfRule>
  </conditionalFormatting>
  <conditionalFormatting sqref="S333:AB337">
    <cfRule type="expression" dxfId="145" priority="83" stopIfTrue="1">
      <formula>$Q$333="SI"</formula>
    </cfRule>
  </conditionalFormatting>
  <conditionalFormatting sqref="S338:AB342">
    <cfRule type="expression" dxfId="144" priority="84" stopIfTrue="1">
      <formula>$Q$338="SI"</formula>
    </cfRule>
  </conditionalFormatting>
  <conditionalFormatting sqref="S343:AB347">
    <cfRule type="expression" dxfId="143" priority="85" stopIfTrue="1">
      <formula>$Q$343="SI"</formula>
    </cfRule>
  </conditionalFormatting>
  <conditionalFormatting sqref="S348:AB352">
    <cfRule type="expression" dxfId="142" priority="86" stopIfTrue="1">
      <formula>$Q$348="SI"</formula>
    </cfRule>
  </conditionalFormatting>
  <conditionalFormatting sqref="S353:AB357">
    <cfRule type="expression" dxfId="141" priority="87" stopIfTrue="1">
      <formula>$Q$353="SI"</formula>
    </cfRule>
  </conditionalFormatting>
  <conditionalFormatting sqref="S363:AB367">
    <cfRule type="expression" dxfId="140" priority="89" stopIfTrue="1">
      <formula>$Q$363="SI"</formula>
    </cfRule>
  </conditionalFormatting>
  <conditionalFormatting sqref="S368:AB372">
    <cfRule type="expression" dxfId="139" priority="90" stopIfTrue="1">
      <formula>$Q$368="SI"</formula>
    </cfRule>
  </conditionalFormatting>
  <conditionalFormatting sqref="S373:AB377">
    <cfRule type="expression" dxfId="138" priority="91" stopIfTrue="1">
      <formula>$Q$373="SI"</formula>
    </cfRule>
  </conditionalFormatting>
  <conditionalFormatting sqref="S378:AB382">
    <cfRule type="expression" dxfId="137" priority="92" stopIfTrue="1">
      <formula>$Q$378="SI"</formula>
    </cfRule>
  </conditionalFormatting>
  <conditionalFormatting sqref="S383:AB387">
    <cfRule type="expression" dxfId="136" priority="93" stopIfTrue="1">
      <formula>$Q$383="SI"</formula>
    </cfRule>
  </conditionalFormatting>
  <conditionalFormatting sqref="S388:AB392">
    <cfRule type="expression" dxfId="135" priority="94" stopIfTrue="1">
      <formula>$Q$388="SI"</formula>
    </cfRule>
  </conditionalFormatting>
  <conditionalFormatting sqref="S393:AB397">
    <cfRule type="expression" dxfId="134" priority="95" stopIfTrue="1">
      <formula>$Q$393="SI"</formula>
    </cfRule>
  </conditionalFormatting>
  <conditionalFormatting sqref="S398:AB402">
    <cfRule type="expression" dxfId="133" priority="96" stopIfTrue="1">
      <formula>$Q$398="SI"</formula>
    </cfRule>
  </conditionalFormatting>
  <conditionalFormatting sqref="S403:AB407">
    <cfRule type="expression" dxfId="132" priority="97" stopIfTrue="1">
      <formula>$Q$403="SI"</formula>
    </cfRule>
  </conditionalFormatting>
  <conditionalFormatting sqref="S413:AB417">
    <cfRule type="expression" dxfId="131" priority="99" stopIfTrue="1">
      <formula>$Q$413="SI"</formula>
    </cfRule>
  </conditionalFormatting>
  <conditionalFormatting sqref="S418:AB422">
    <cfRule type="expression" dxfId="130" priority="100" stopIfTrue="1">
      <formula>$Q$418="SI"</formula>
    </cfRule>
  </conditionalFormatting>
  <conditionalFormatting sqref="S423:AB427">
    <cfRule type="expression" dxfId="129" priority="101" stopIfTrue="1">
      <formula>$Q$423="SI"</formula>
    </cfRule>
  </conditionalFormatting>
  <conditionalFormatting sqref="S428:AB432">
    <cfRule type="expression" dxfId="128" priority="102" stopIfTrue="1">
      <formula>$Q$428="SI"</formula>
    </cfRule>
  </conditionalFormatting>
  <conditionalFormatting sqref="S433:AB437">
    <cfRule type="expression" dxfId="127" priority="103" stopIfTrue="1">
      <formula>$Q$433="SI"</formula>
    </cfRule>
  </conditionalFormatting>
  <conditionalFormatting sqref="S438:AB442">
    <cfRule type="expression" dxfId="126" priority="104" stopIfTrue="1">
      <formula>$Q$438="SI"</formula>
    </cfRule>
  </conditionalFormatting>
  <conditionalFormatting sqref="S443:AB447">
    <cfRule type="expression" dxfId="125" priority="105" stopIfTrue="1">
      <formula>$Q$443="SI"</formula>
    </cfRule>
  </conditionalFormatting>
  <conditionalFormatting sqref="S448:AB452">
    <cfRule type="expression" dxfId="124" priority="106" stopIfTrue="1">
      <formula>$Q$448="SI"</formula>
    </cfRule>
  </conditionalFormatting>
  <conditionalFormatting sqref="S453:AB457">
    <cfRule type="expression" dxfId="123" priority="107" stopIfTrue="1">
      <formula>$Q$453="SI"</formula>
    </cfRule>
  </conditionalFormatting>
  <conditionalFormatting sqref="S463:AB467">
    <cfRule type="expression" dxfId="122" priority="109" stopIfTrue="1">
      <formula>$Q$463="SI"</formula>
    </cfRule>
  </conditionalFormatting>
  <conditionalFormatting sqref="S468:AB472">
    <cfRule type="expression" dxfId="121" priority="110" stopIfTrue="1">
      <formula>$Q$468="SI"</formula>
    </cfRule>
  </conditionalFormatting>
  <conditionalFormatting sqref="S473:AB477">
    <cfRule type="expression" dxfId="120" priority="111" stopIfTrue="1">
      <formula>$Q$473="SI"</formula>
    </cfRule>
  </conditionalFormatting>
  <conditionalFormatting sqref="S478:AB482">
    <cfRule type="expression" dxfId="119" priority="112" stopIfTrue="1">
      <formula>$Q$478="SI"</formula>
    </cfRule>
  </conditionalFormatting>
  <conditionalFormatting sqref="S483:AB487">
    <cfRule type="expression" dxfId="118" priority="113" stopIfTrue="1">
      <formula>$Q$483="SI"</formula>
    </cfRule>
  </conditionalFormatting>
  <conditionalFormatting sqref="S488:AB492">
    <cfRule type="expression" dxfId="117" priority="114" stopIfTrue="1">
      <formula>$Q$488="SI"</formula>
    </cfRule>
  </conditionalFormatting>
  <conditionalFormatting sqref="S493:AB497">
    <cfRule type="expression" dxfId="116" priority="115" stopIfTrue="1">
      <formula>$Q$493="SI"</formula>
    </cfRule>
  </conditionalFormatting>
  <conditionalFormatting sqref="S498:AB502">
    <cfRule type="expression" dxfId="115" priority="116" stopIfTrue="1">
      <formula>$Q$498="SI"</formula>
    </cfRule>
  </conditionalFormatting>
  <conditionalFormatting sqref="S503:AB507">
    <cfRule type="expression" dxfId="114" priority="117" stopIfTrue="1">
      <formula>$Q$503="SI"</formula>
    </cfRule>
  </conditionalFormatting>
  <conditionalFormatting sqref="S518:AB522">
    <cfRule type="expression" dxfId="113" priority="119" stopIfTrue="1">
      <formula>$Q$518="SI"</formula>
    </cfRule>
  </conditionalFormatting>
  <conditionalFormatting sqref="S523:AB527">
    <cfRule type="expression" dxfId="112" priority="121" stopIfTrue="1">
      <formula>$Q$523="SI"</formula>
    </cfRule>
  </conditionalFormatting>
  <conditionalFormatting sqref="V158:Y158">
    <cfRule type="expression" dxfId="111" priority="1" stopIfTrue="1">
      <formula>$Q$153="SI"</formula>
    </cfRule>
  </conditionalFormatting>
  <conditionalFormatting sqref="AA58:AB62">
    <cfRule type="expression" dxfId="110" priority="33" stopIfTrue="1">
      <formula>$S$58="SI"</formula>
    </cfRule>
  </conditionalFormatting>
  <conditionalFormatting sqref="AA108:AB112">
    <cfRule type="expression" dxfId="109" priority="41" stopIfTrue="1">
      <formula>$S$108="SI"</formula>
    </cfRule>
  </conditionalFormatting>
  <conditionalFormatting sqref="AA208:AB212">
    <cfRule type="expression" dxfId="108" priority="60" stopIfTrue="1">
      <formula>$S$208="SI"</formula>
    </cfRule>
  </conditionalFormatting>
  <conditionalFormatting sqref="AA258:AB262">
    <cfRule type="expression" dxfId="107" priority="70" stopIfTrue="1">
      <formula>$S$258="SI"</formula>
    </cfRule>
  </conditionalFormatting>
  <conditionalFormatting sqref="AA308:AB312">
    <cfRule type="expression" dxfId="106" priority="80" stopIfTrue="1">
      <formula>$S$308="SI"</formula>
    </cfRule>
  </conditionalFormatting>
  <conditionalFormatting sqref="AA358:AB362">
    <cfRule type="expression" dxfId="105" priority="88" stopIfTrue="1">
      <formula>$S$358="SI"</formula>
    </cfRule>
  </conditionalFormatting>
  <conditionalFormatting sqref="AA408:AB412">
    <cfRule type="expression" dxfId="104" priority="98" stopIfTrue="1">
      <formula>$S$408="SI"</formula>
    </cfRule>
  </conditionalFormatting>
  <conditionalFormatting sqref="AA458:AB462">
    <cfRule type="expression" dxfId="103" priority="108" stopIfTrue="1">
      <formula>$S$458="SI"</formula>
    </cfRule>
  </conditionalFormatting>
  <conditionalFormatting sqref="AA508:AB512">
    <cfRule type="expression" dxfId="102" priority="118" stopIfTrue="1">
      <formula>$S$508="SI"</formula>
    </cfRule>
  </conditionalFormatting>
  <conditionalFormatting sqref="AA513:AB517">
    <cfRule type="expression" dxfId="101" priority="120" stopIfTrue="1">
      <formula>$Q$13="SI"</formula>
    </cfRule>
  </conditionalFormatting>
  <conditionalFormatting sqref="AC28:AC527">
    <cfRule type="cellIs" dxfId="100" priority="123" stopIfTrue="1" operator="equal">
      <formula>"SI"</formula>
    </cfRule>
    <cfRule type="cellIs" dxfId="99" priority="124" stopIfTrue="1" operator="equal">
      <formula>"NO"</formula>
    </cfRule>
  </conditionalFormatting>
  <conditionalFormatting sqref="AM28 AM53 AM78 AM103 AM128 AM153 AM178 AM203 AM228 AM253 AM278 AM303 AM328 AM353 AM378 AM403 AM428 AM453 AM478 AM503">
    <cfRule type="cellIs" dxfId="98" priority="24" stopIfTrue="1" operator="equal">
      <formula>"I"</formula>
    </cfRule>
  </conditionalFormatting>
  <conditionalFormatting sqref="AN28 AN53 AN78 AN103 AN128 AN153 AN178 AN203 AN228 AN253 AN278 AN303 AN328 AN353 AN378 AN403 AN428 AN453 AN478 AN503">
    <cfRule type="cellIs" dxfId="97" priority="23" stopIfTrue="1" operator="equal">
      <formula>"II"</formula>
    </cfRule>
  </conditionalFormatting>
  <conditionalFormatting sqref="AO28 AO53 AO78 AO103 AO128 AO153 AO178 AO203 AO228 AO253 AO278 AO303 AO328 AO353 AO378 AO403 AO428 AO453 AO478 AO503">
    <cfRule type="cellIs" dxfId="96" priority="137" stopIfTrue="1" operator="equal">
      <formula>"III"</formula>
    </cfRule>
  </conditionalFormatting>
  <conditionalFormatting sqref="AP28 AP53 AP78 AP103 AP128 AP153 AP178 AP203 AP228 AP253 AP278 AP303 AP328 AP353 AP378 AP403 AP428 AP453 AP478 AP503">
    <cfRule type="cellIs" dxfId="95" priority="138" stopIfTrue="1" operator="equal">
      <formula>"IV"</formula>
    </cfRule>
  </conditionalFormatting>
  <dataValidations disablePrompts="1" count="14">
    <dataValidation type="list" allowBlank="1" showInputMessage="1" showErrorMessage="1" sqref="AQ28:AQ527">
      <formula1>$AQ$3:$AQ$7</formula1>
    </dataValidation>
    <dataValidation errorStyle="information" allowBlank="1" showInputMessage="1" showErrorMessage="1" sqref="AJ28:AL28 AJ53:AL53 AJ78:AL78 AJ103:AL103 AJ128:AL128 AJ153:AL153 AJ178:AL178 AJ203:AL203 AJ228:AL228 AJ253:AL253 AJ278:AL278 AJ303:AL303 AJ328:AL328 AJ353:AL353 AJ378:AL378 AJ403:AL403 AJ428:AL428 AJ453:AL453 AJ478:AL478 AJ503:AL503"/>
    <dataValidation type="list" allowBlank="1" showInputMessage="1" showErrorMessage="1" promptTitle="La celda se marcará en ROJO" prompt="_x000a_Cuando la Valoración Final de GRADO de IMPACTO Registrada,  NO considere la Valoración Inicial,  ni la Suficiencia ó Deficiencia de Controles._x000a__x000a_Por lo que se debera corregir." sqref="AF28:AF527">
      <formula1>$AF$2:$AF$11</formula1>
    </dataValidation>
    <dataValidation type="list" allowBlank="1" showInputMessage="1" showErrorMessage="1" sqref="Q28:Q527">
      <formula1>$Q$2:$Q$3</formula1>
    </dataValidation>
    <dataValidation type="list" allowBlank="1" showInputMessage="1" showErrorMessage="1" sqref="U28:U527">
      <formula1>$U$2:$U$4</formula1>
    </dataValidation>
    <dataValidation type="list" allowBlank="1" showInputMessage="1" showErrorMessage="1" sqref="L28:L527">
      <formula1>$L$2:$L$3</formula1>
    </dataValidation>
    <dataValidation type="list" allowBlank="1" showInputMessage="1" showErrorMessage="1" sqref="N28:N527">
      <formula1>$N$2:$N$11</formula1>
    </dataValidation>
    <dataValidation type="list" allowBlank="1" showInputMessage="1" showErrorMessage="1" sqref="O28:O527">
      <formula1>$O$2:$O$11</formula1>
    </dataValidation>
    <dataValidation type="list" allowBlank="1" showInputMessage="1" showErrorMessage="1" sqref="K28:K527">
      <formula1>$K$2:$K$8</formula1>
    </dataValidation>
    <dataValidation type="list" allowBlank="1" showInputMessage="1" showErrorMessage="1" sqref="F28:F527">
      <formula1>$F$2:$F$4</formula1>
    </dataValidation>
    <dataValidation type="list" allowBlank="1" showInputMessage="1" showErrorMessage="1" sqref="G28:G527">
      <formula1>$G$2:$G$15</formula1>
    </dataValidation>
    <dataValidation type="list" allowBlank="1" showInputMessage="1" showErrorMessage="1" sqref="V28:Y527">
      <formula1>$V$2:$V$3</formula1>
    </dataValidation>
    <dataValidation type="list" allowBlank="1" showInputMessage="1" showErrorMessage="1" promptTitle="La celda se marcará en ROJO" prompt="_x000a_Cuando la Valoración Final de la PROBABILIDAD de OCURRENCIA Registrada,  NO considere la Valoración Inicial,  ni la Suficiencia ó Deficiencia de Controles._x000a__x000a_Por lo que se deberá corregir." sqref="AG28:AG53 AG78:AG527">
      <formula1>$AG$2:$AG$11</formula1>
    </dataValidation>
    <dataValidation type="list" allowBlank="1" showInputMessage="1" showErrorMessage="1" sqref="C28:C527">
      <formula1>$C$2:$C$5</formula1>
    </dataValidation>
  </dataValidations>
  <pageMargins left="0.98425196850393704" right="0" top="0.70866141732283472" bottom="0.39370078740157483" header="0.39370078740157483" footer="0"/>
  <pageSetup paperSize="5" scale="65" fitToWidth="3" fitToHeight="0" pageOrder="overThenDown" orientation="landscape" r:id="rId1"/>
  <headerFooter alignWithMargins="0">
    <oddHeader>&amp;L[ Logotipo
de la Institución ]&amp;C&amp;"Arial,Negrita"&amp;18M&amp;14atríz de &amp;20A&amp;14dministración de &amp;20R&amp;14iesgos &amp;20I&amp;14nstitucional</oddHeader>
    <oddFooter>&amp;L&amp;"Calibri,Negrita"&amp;10Fecha de Impresión: &amp;11&amp;D&amp;R&amp;P &amp;"Calibri,Negrita"de&amp;"Calibri,Normal" &amp;N</oddFooter>
  </headerFooter>
  <cellWatches>
    <cellWatch r="G28"/>
  </cellWatche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8" tint="0.59999389629810485"/>
    <pageSetUpPr fitToPage="1"/>
  </sheetPr>
  <dimension ref="A1:N59"/>
  <sheetViews>
    <sheetView showGridLines="0" showRowColHeaders="0" showZeros="0" zoomScale="70" zoomScaleNormal="70" workbookViewId="0">
      <pane ySplit="6" topLeftCell="A33" activePane="bottomLeft" state="frozen"/>
      <selection pane="bottomLeft" activeCell="F32" sqref="F32:I32"/>
    </sheetView>
  </sheetViews>
  <sheetFormatPr baseColWidth="10" defaultColWidth="0" defaultRowHeight="12.75" zeroHeight="1"/>
  <cols>
    <col min="1" max="1" width="11.42578125" style="24" customWidth="1"/>
    <col min="2" max="2" width="56.42578125" style="24" customWidth="1"/>
    <col min="3" max="3" width="15.5703125" style="24" customWidth="1"/>
    <col min="4" max="4" width="9.140625" style="24" customWidth="1"/>
    <col min="5" max="5" width="12.140625" style="24" customWidth="1"/>
    <col min="6" max="13" width="11.42578125" style="24" customWidth="1"/>
    <col min="14" max="14" width="12.85546875" style="24" customWidth="1"/>
    <col min="15" max="16384" width="0" style="24" hidden="1"/>
  </cols>
  <sheetData>
    <row r="1" spans="1:14">
      <c r="A1" s="59"/>
      <c r="B1" s="59"/>
      <c r="C1" s="59"/>
      <c r="D1" s="59"/>
      <c r="E1" s="59"/>
      <c r="F1" s="59"/>
      <c r="G1" s="59"/>
      <c r="H1" s="59"/>
      <c r="I1" s="59"/>
      <c r="J1" s="59"/>
      <c r="K1" s="59"/>
      <c r="L1" s="59"/>
      <c r="M1" s="59"/>
      <c r="N1" s="59"/>
    </row>
    <row r="2" spans="1:14">
      <c r="A2" s="59"/>
      <c r="B2" s="59"/>
      <c r="C2" s="59"/>
      <c r="D2" s="59"/>
      <c r="E2" s="59"/>
      <c r="F2" s="59"/>
      <c r="G2" s="59"/>
      <c r="H2" s="59"/>
      <c r="I2" s="59"/>
      <c r="J2" s="59"/>
      <c r="K2" s="59"/>
      <c r="L2" s="59"/>
      <c r="M2" s="59"/>
      <c r="N2" s="59"/>
    </row>
    <row r="3" spans="1:14">
      <c r="A3" s="59"/>
      <c r="B3" s="59"/>
      <c r="C3" s="59"/>
      <c r="D3" s="59"/>
      <c r="E3" s="59"/>
      <c r="F3" s="59"/>
      <c r="G3" s="59"/>
      <c r="H3" s="59"/>
      <c r="I3" s="59"/>
      <c r="J3" s="59"/>
      <c r="K3" s="59"/>
      <c r="L3" s="59"/>
      <c r="M3" s="59"/>
      <c r="N3" s="59"/>
    </row>
    <row r="4" spans="1:14">
      <c r="A4" s="59"/>
      <c r="B4" s="59"/>
      <c r="C4" s="59"/>
      <c r="D4" s="59"/>
      <c r="E4" s="59"/>
      <c r="F4" s="59"/>
      <c r="G4" s="59"/>
      <c r="H4" s="59"/>
      <c r="I4" s="59"/>
      <c r="J4" s="59"/>
      <c r="K4" s="59"/>
      <c r="L4" s="59"/>
      <c r="M4" s="59"/>
      <c r="N4" s="59"/>
    </row>
    <row r="5" spans="1:14">
      <c r="A5" s="59"/>
      <c r="B5" s="59"/>
      <c r="C5" s="59"/>
      <c r="D5" s="59"/>
      <c r="E5" s="59"/>
      <c r="F5" s="59"/>
      <c r="G5" s="59"/>
      <c r="H5" s="59"/>
      <c r="I5" s="59"/>
      <c r="J5" s="59"/>
      <c r="K5" s="59"/>
      <c r="L5" s="59"/>
      <c r="M5" s="59"/>
      <c r="N5" s="59"/>
    </row>
    <row r="6" spans="1:14">
      <c r="A6" s="59"/>
      <c r="B6" s="59"/>
      <c r="C6" s="59"/>
      <c r="D6" s="59"/>
      <c r="E6" s="59"/>
      <c r="F6" s="59"/>
      <c r="G6" s="59"/>
      <c r="H6" s="59"/>
      <c r="I6" s="59"/>
      <c r="J6" s="59"/>
      <c r="K6" s="59"/>
      <c r="L6" s="59"/>
      <c r="M6" s="59"/>
      <c r="N6" s="59"/>
    </row>
    <row r="7" spans="1:14" ht="20.25">
      <c r="A7" s="104" t="str">
        <f>"MAPA    DE    RIESGOS    INSTITUCIONAL    "&amp;'Información General'!D14</f>
        <v>MAPA    DE    RIESGOS    INSTITUCIONAL    2021</v>
      </c>
      <c r="B7" s="25"/>
      <c r="C7" s="25"/>
      <c r="D7" s="25"/>
      <c r="E7" s="25"/>
      <c r="F7" s="25"/>
      <c r="G7" s="25"/>
      <c r="H7" s="25"/>
      <c r="I7" s="25"/>
      <c r="J7" s="25"/>
      <c r="K7" s="25"/>
      <c r="L7" s="25"/>
      <c r="M7" s="25"/>
      <c r="N7" s="25"/>
    </row>
    <row r="8" spans="1:14" s="15" customFormat="1" ht="12.75" customHeight="1">
      <c r="I8" s="26"/>
      <c r="K8" s="27"/>
      <c r="L8" s="27"/>
      <c r="N8" s="27"/>
    </row>
    <row r="9" spans="1:14" s="15" customFormat="1" ht="7.5" customHeight="1">
      <c r="B9" s="11"/>
      <c r="C9" s="11"/>
      <c r="D9" s="11"/>
      <c r="E9" s="11"/>
      <c r="F9" s="11"/>
      <c r="I9" s="28"/>
      <c r="K9" s="27"/>
      <c r="L9" s="27"/>
      <c r="N9" s="27"/>
    </row>
    <row r="10" spans="1:14" s="15" customFormat="1" ht="21" customHeight="1">
      <c r="A10" s="47"/>
      <c r="B10" s="64" t="s">
        <v>679</v>
      </c>
      <c r="C10" s="64"/>
      <c r="D10" s="65">
        <f>IF(+Matriz_V8!C22&lt;&gt;"",+Matriz_V8!C22,"")</f>
        <v>0</v>
      </c>
      <c r="E10" s="48"/>
      <c r="F10" s="48"/>
      <c r="I10" s="29"/>
      <c r="K10" s="27"/>
      <c r="N10" s="27"/>
    </row>
    <row r="11" spans="1:14" ht="9" customHeight="1" thickBot="1"/>
    <row r="12" spans="1:14" ht="39" thickTop="1">
      <c r="A12" s="361" t="s">
        <v>41</v>
      </c>
      <c r="B12" s="363" t="s">
        <v>587</v>
      </c>
      <c r="C12" s="363" t="s">
        <v>42</v>
      </c>
      <c r="D12" s="30" t="s">
        <v>597</v>
      </c>
      <c r="E12" s="42"/>
    </row>
    <row r="13" spans="1:14" ht="18.75" customHeight="1">
      <c r="A13" s="362"/>
      <c r="B13" s="364"/>
      <c r="C13" s="365"/>
      <c r="D13" s="46" t="s">
        <v>39</v>
      </c>
      <c r="E13" s="43"/>
    </row>
    <row r="14" spans="1:14" ht="33" customHeight="1" thickBot="1">
      <c r="A14" s="362"/>
      <c r="B14" s="364"/>
      <c r="C14" s="366"/>
      <c r="D14" s="44" t="s">
        <v>598</v>
      </c>
      <c r="E14" s="45" t="s">
        <v>599</v>
      </c>
    </row>
    <row r="15" spans="1:14" s="31" customFormat="1" ht="31.5" customHeight="1">
      <c r="A15" s="51" t="str">
        <f>IF(+Matriz_V8!A28&lt;&gt;"",+Matriz_V8!A28,"")</f>
        <v/>
      </c>
      <c r="B15" s="60" t="str">
        <f>IF(+Matriz_V8!E28&lt;&gt;"",+Matriz_V8!E28,"")</f>
        <v/>
      </c>
      <c r="C15" s="163" t="str">
        <f>IF(Matriz_V8!G28="","",Matriz_V8!G28)</f>
        <v/>
      </c>
      <c r="D15" s="96">
        <f>+Matriz_V8!AF28</f>
        <v>0</v>
      </c>
      <c r="E15" s="97">
        <f>+Matriz_V8!AG28</f>
        <v>0</v>
      </c>
    </row>
    <row r="16" spans="1:14" ht="31.5" customHeight="1">
      <c r="A16" s="52" t="str">
        <f>IF(+Matriz_V8!A53&lt;&gt;"",+Matriz_V8!A53,"")</f>
        <v/>
      </c>
      <c r="B16" s="61" t="str">
        <f>IF(+Matriz_V8!E53&lt;&gt;"",+Matriz_V8!E53,"")</f>
        <v/>
      </c>
      <c r="C16" s="164" t="str">
        <f>IF(Matriz_V8!G53="","",Matriz_V8!G53)</f>
        <v/>
      </c>
      <c r="D16" s="98">
        <f>+Matriz_V8!AF53</f>
        <v>0</v>
      </c>
      <c r="E16" s="99">
        <f>+Matriz_V8!AG53</f>
        <v>0</v>
      </c>
    </row>
    <row r="17" spans="1:14" ht="31.5" customHeight="1">
      <c r="A17" s="53" t="str">
        <f>IF(+Matriz_V8!A78&lt;&gt;"",+Matriz_V8!A78,"")</f>
        <v/>
      </c>
      <c r="B17" s="62" t="str">
        <f>IF(+Matriz_V8!E78&lt;&gt;"",+Matriz_V8!E78,"")</f>
        <v/>
      </c>
      <c r="C17" s="165" t="str">
        <f>IF(Matriz_V8!G78="","",Matriz_V8!G78)</f>
        <v/>
      </c>
      <c r="D17" s="100">
        <f>+Matriz_V8!AF78</f>
        <v>0</v>
      </c>
      <c r="E17" s="101">
        <f>+Matriz_V8!AG78</f>
        <v>0</v>
      </c>
    </row>
    <row r="18" spans="1:14" ht="31.5" customHeight="1">
      <c r="A18" s="54" t="str">
        <f>IF(+Matriz_V8!A103&lt;&gt;"",+Matriz_V8!A103,"")</f>
        <v/>
      </c>
      <c r="B18" s="61" t="str">
        <f>IF(+Matriz_V8!E103&lt;&gt;"",+Matriz_V8!E103,"")</f>
        <v/>
      </c>
      <c r="C18" s="164" t="str">
        <f>IF(Matriz_V8!G103="","",Matriz_V8!G103)</f>
        <v/>
      </c>
      <c r="D18" s="98">
        <f>+Matriz_V8!AF103</f>
        <v>0</v>
      </c>
      <c r="E18" s="99">
        <f>+Matriz_V8!AG103</f>
        <v>0</v>
      </c>
    </row>
    <row r="19" spans="1:14" ht="31.5" customHeight="1">
      <c r="A19" s="53" t="str">
        <f>IF(+Matriz_V8!A128&lt;&gt;"",+Matriz_V8!A128,"")</f>
        <v/>
      </c>
      <c r="B19" s="62" t="str">
        <f>IF(+Matriz_V8!E128&lt;&gt;"",+Matriz_V8!E128,"")</f>
        <v/>
      </c>
      <c r="C19" s="165" t="str">
        <f>IF(Matriz_V8!G128="","",Matriz_V8!G128)</f>
        <v/>
      </c>
      <c r="D19" s="100">
        <f>+Matriz_V8!AF128</f>
        <v>0</v>
      </c>
      <c r="E19" s="101">
        <f>+Matriz_V8!AG128</f>
        <v>0</v>
      </c>
    </row>
    <row r="20" spans="1:14" ht="31.5" customHeight="1">
      <c r="A20" s="54" t="str">
        <f>IF(+Matriz_V8!A153&lt;&gt;"",+Matriz_V8!A153,"")</f>
        <v/>
      </c>
      <c r="B20" s="61" t="str">
        <f>IF(+Matriz_V8!E153&lt;&gt;"",+Matriz_V8!E153,"")</f>
        <v/>
      </c>
      <c r="C20" s="164" t="str">
        <f>IF(Matriz_V8!G153="","",Matriz_V8!G153)</f>
        <v/>
      </c>
      <c r="D20" s="98">
        <f>+Matriz_V8!AF153</f>
        <v>0</v>
      </c>
      <c r="E20" s="99">
        <f>+Matriz_V8!AG153</f>
        <v>0</v>
      </c>
    </row>
    <row r="21" spans="1:14" ht="31.5" customHeight="1">
      <c r="A21" s="53" t="str">
        <f>IF(+Matriz_V8!A178&lt;&gt;"",+Matriz_V8!A178,"")</f>
        <v/>
      </c>
      <c r="B21" s="62" t="str">
        <f>IF(+Matriz_V8!E178&lt;&gt;"",+Matriz_V8!E178,"")</f>
        <v/>
      </c>
      <c r="C21" s="165" t="str">
        <f>IF(Matriz_V8!G178="","",Matriz_V8!G178)</f>
        <v/>
      </c>
      <c r="D21" s="100">
        <f>+Matriz_V8!AF178</f>
        <v>0</v>
      </c>
      <c r="E21" s="101">
        <f>+Matriz_V8!AG178</f>
        <v>0</v>
      </c>
    </row>
    <row r="22" spans="1:14" ht="31.5" customHeight="1">
      <c r="A22" s="54" t="str">
        <f>IF(+Matriz_V8!A203&lt;&gt;"",+Matriz_V8!A203,"")</f>
        <v/>
      </c>
      <c r="B22" s="61" t="str">
        <f>IF(+Matriz_V8!E203&lt;&gt;"",+Matriz_V8!E203,"")</f>
        <v/>
      </c>
      <c r="C22" s="164" t="str">
        <f>IF(Matriz_V8!G203="","",Matriz_V8!G203)</f>
        <v/>
      </c>
      <c r="D22" s="98">
        <f>+Matriz_V8!AF203</f>
        <v>0</v>
      </c>
      <c r="E22" s="99">
        <f>+Matriz_V8!AG203</f>
        <v>0</v>
      </c>
    </row>
    <row r="23" spans="1:14" ht="31.5" customHeight="1">
      <c r="A23" s="53" t="str">
        <f>IF(+Matriz_V8!A228&lt;&gt;"",+Matriz_V8!A228,"")</f>
        <v/>
      </c>
      <c r="B23" s="62" t="str">
        <f>IF(+Matriz_V8!E228&lt;&gt;"",+Matriz_V8!E228,"")</f>
        <v/>
      </c>
      <c r="C23" s="165" t="str">
        <f>IF(Matriz_V8!G228="","",Matriz_V8!G228)</f>
        <v/>
      </c>
      <c r="D23" s="100">
        <f>+Matriz_V8!AF228</f>
        <v>0</v>
      </c>
      <c r="E23" s="101">
        <f>+Matriz_V8!AG228</f>
        <v>0</v>
      </c>
    </row>
    <row r="24" spans="1:14" ht="31.5" customHeight="1">
      <c r="A24" s="54" t="str">
        <f>IF(+Matriz_V8!A253&lt;&gt;"",+Matriz_V8!A253,"")</f>
        <v/>
      </c>
      <c r="B24" s="61" t="str">
        <f>IF(+Matriz_V8!E253&lt;&gt;"",+Matriz_V8!E253,"")</f>
        <v/>
      </c>
      <c r="C24" s="164" t="str">
        <f>IF(Matriz_V8!G253="","",Matriz_V8!G253)</f>
        <v/>
      </c>
      <c r="D24" s="98">
        <f>+Matriz_V8!AF253</f>
        <v>0</v>
      </c>
      <c r="E24" s="99">
        <f>+Matriz_V8!AG253</f>
        <v>0</v>
      </c>
    </row>
    <row r="25" spans="1:14" ht="31.5" customHeight="1">
      <c r="A25" s="53" t="str">
        <f>IF(+Matriz_V8!A278&lt;&gt;"",+Matriz_V8!A278,"")</f>
        <v/>
      </c>
      <c r="B25" s="62" t="str">
        <f>IF(+Matriz_V8!E278&lt;&gt;"",+Matriz_V8!E278,"")</f>
        <v/>
      </c>
      <c r="C25" s="165" t="str">
        <f>IF(Matriz_V8!G278="","",Matriz_V8!G278)</f>
        <v/>
      </c>
      <c r="D25" s="100">
        <f>+Matriz_V8!AF278</f>
        <v>0</v>
      </c>
      <c r="E25" s="101">
        <f>+Matriz_V8!AG278</f>
        <v>0</v>
      </c>
    </row>
    <row r="26" spans="1:14" ht="31.5" customHeight="1">
      <c r="A26" s="54" t="str">
        <f>IF(+Matriz_V8!A303&lt;&gt;"",+Matriz_V8!A303,"")</f>
        <v/>
      </c>
      <c r="B26" s="61" t="str">
        <f>IF(+Matriz_V8!E303&lt;&gt;"",+Matriz_V8!E303,"")</f>
        <v/>
      </c>
      <c r="C26" s="164" t="str">
        <f>IF(Matriz_V8!G303="","",Matriz_V8!G303)</f>
        <v/>
      </c>
      <c r="D26" s="98">
        <f>+Matriz_V8!AF303</f>
        <v>0</v>
      </c>
      <c r="E26" s="99">
        <f>+Matriz_V8!AG303</f>
        <v>0</v>
      </c>
      <c r="L26" s="49" t="s">
        <v>114</v>
      </c>
      <c r="M26" s="50"/>
    </row>
    <row r="27" spans="1:14" ht="31.5" customHeight="1">
      <c r="A27" s="53" t="str">
        <f>IF(+Matriz_V8!A328&lt;&gt;"",+Matriz_V8!A328,"")</f>
        <v/>
      </c>
      <c r="B27" s="62" t="str">
        <f>IF(+Matriz_V8!E328&lt;&gt;"",+Matriz_V8!E328,"")</f>
        <v/>
      </c>
      <c r="C27" s="165" t="str">
        <f>IF(Matriz_V8!G328="","",Matriz_V8!G328)</f>
        <v/>
      </c>
      <c r="D27" s="100">
        <f>+Matriz_V8!AF328</f>
        <v>0</v>
      </c>
      <c r="E27" s="101">
        <f>+Matriz_V8!AG328</f>
        <v>0</v>
      </c>
    </row>
    <row r="28" spans="1:14" ht="31.5" customHeight="1">
      <c r="A28" s="54" t="str">
        <f>IF(+Matriz_V8!A353&lt;&gt;"",+Matriz_V8!A353,"")</f>
        <v/>
      </c>
      <c r="B28" s="61" t="str">
        <f>IF(+Matriz_V8!E353&lt;&gt;"",+Matriz_V8!E353,"")</f>
        <v/>
      </c>
      <c r="C28" s="164" t="str">
        <f>IF(Matriz_V8!G353="","",Matriz_V8!G353)</f>
        <v/>
      </c>
      <c r="D28" s="98">
        <f>+Matriz_V8!AF353</f>
        <v>0</v>
      </c>
      <c r="E28" s="99">
        <f>+Matriz_V8!AG353</f>
        <v>0</v>
      </c>
      <c r="L28" s="16"/>
      <c r="M28" s="33"/>
    </row>
    <row r="29" spans="1:14" ht="31.5" customHeight="1">
      <c r="A29" s="53" t="str">
        <f>IF(+Matriz_V8!A378&lt;&gt;"",+Matriz_V8!A378,"")</f>
        <v/>
      </c>
      <c r="B29" s="62" t="str">
        <f>IF(+Matriz_V8!E378&lt;&gt;"",+Matriz_V8!E378,"")</f>
        <v/>
      </c>
      <c r="C29" s="165" t="str">
        <f>IF(Matriz_V8!G378="","",Matriz_V8!G378)</f>
        <v/>
      </c>
      <c r="D29" s="100">
        <f>+Matriz_V8!AF378</f>
        <v>0</v>
      </c>
      <c r="E29" s="101">
        <f>+Matriz_V8!AG378</f>
        <v>0</v>
      </c>
      <c r="G29" s="32" t="s">
        <v>113</v>
      </c>
      <c r="H29" s="23"/>
      <c r="K29" s="359" t="str">
        <f>IF(+Matriz_V8!J20&lt;&gt;"",+Matriz_V8!J20,"")</f>
        <v/>
      </c>
      <c r="L29" s="358"/>
      <c r="M29" s="358"/>
      <c r="N29" s="358"/>
    </row>
    <row r="30" spans="1:14" ht="31.5" customHeight="1">
      <c r="A30" s="54" t="str">
        <f>IF(+Matriz_V8!A403&lt;&gt;"",+Matriz_V8!A403,"")</f>
        <v/>
      </c>
      <c r="B30" s="61" t="str">
        <f>IF(+Matriz_V8!E403&lt;&gt;"",+Matriz_V8!E403,"")</f>
        <v/>
      </c>
      <c r="C30" s="164" t="str">
        <f>IF(Matriz_V8!G403="","",Matriz_V8!G403)</f>
        <v/>
      </c>
      <c r="D30" s="98">
        <f>+Matriz_V8!AF403</f>
        <v>0</v>
      </c>
      <c r="E30" s="99">
        <f>+Matriz_V8!AG403</f>
        <v>0</v>
      </c>
      <c r="G30" s="14"/>
      <c r="H30" s="14"/>
    </row>
    <row r="31" spans="1:14" ht="31.5" customHeight="1">
      <c r="A31" s="53" t="str">
        <f>IF(+Matriz_V8!A428&lt;&gt;"",+Matriz_V8!A428,"")</f>
        <v/>
      </c>
      <c r="B31" s="62" t="str">
        <f>IF(+Matriz_V8!E428&lt;&gt;"",+Matriz_V8!E428,"")</f>
        <v/>
      </c>
      <c r="C31" s="165" t="str">
        <f>IF(Matriz_V8!G428="","",Matriz_V8!G428)</f>
        <v/>
      </c>
      <c r="D31" s="100">
        <f>+Matriz_V8!AF428</f>
        <v>0</v>
      </c>
      <c r="E31" s="101">
        <f>+Matriz_V8!AG428</f>
        <v>0</v>
      </c>
      <c r="G31" s="16"/>
      <c r="H31" s="16"/>
      <c r="L31" s="49" t="s">
        <v>115</v>
      </c>
      <c r="M31" s="50"/>
    </row>
    <row r="32" spans="1:14" ht="31.5" customHeight="1">
      <c r="A32" s="54" t="str">
        <f>IF(+Matriz_V8!A453&lt;&gt;"",+Matriz_V8!A453,"")</f>
        <v/>
      </c>
      <c r="B32" s="61" t="str">
        <f>IF(+Matriz_V8!E453&lt;&gt;"",+Matriz_V8!E453,"")</f>
        <v/>
      </c>
      <c r="C32" s="164" t="str">
        <f>IF(Matriz_V8!G453="","",Matriz_V8!G453)</f>
        <v/>
      </c>
      <c r="D32" s="98">
        <f>+Matriz_V8!AF453</f>
        <v>0</v>
      </c>
      <c r="E32" s="99">
        <f>+Matriz_V8!AG453</f>
        <v>0</v>
      </c>
      <c r="F32" s="357" t="str">
        <f>IF(+Matriz_V8!G22&lt;&gt;"",+Matriz_V8!G22,"")</f>
        <v/>
      </c>
      <c r="G32" s="358"/>
      <c r="H32" s="358"/>
      <c r="I32" s="358"/>
    </row>
    <row r="33" spans="1:14" ht="31.5" customHeight="1">
      <c r="A33" s="53" t="str">
        <f>IF(+Matriz_V8!A478&lt;&gt;"",+Matriz_V8!A478,"")</f>
        <v/>
      </c>
      <c r="B33" s="62" t="str">
        <f>IF(+Matriz_V8!E478&lt;&gt;"",+Matriz_V8!E478,"")</f>
        <v/>
      </c>
      <c r="C33" s="165" t="str">
        <f>IF(Matriz_V8!G478="","",Matriz_V8!G478)</f>
        <v/>
      </c>
      <c r="D33" s="100">
        <f>+Matriz_V8!AF478</f>
        <v>0</v>
      </c>
      <c r="E33" s="101">
        <f>+Matriz_V8!AG478</f>
        <v>0</v>
      </c>
      <c r="L33" s="16"/>
      <c r="M33" s="34"/>
    </row>
    <row r="34" spans="1:14" ht="31.5" customHeight="1" thickBot="1">
      <c r="A34" s="55" t="str">
        <f>IF(+Matriz_V8!A503&lt;&gt;"",+Matriz_V8!A503,"")</f>
        <v/>
      </c>
      <c r="B34" s="63" t="str">
        <f>IF(+Matriz_V8!E503&lt;&gt;"",+Matriz_V8!E503,"")</f>
        <v/>
      </c>
      <c r="C34" s="166" t="str">
        <f>IF(Matriz_V8!G503="","",Matriz_V8!G503)</f>
        <v/>
      </c>
      <c r="D34" s="102">
        <f>+Matriz_V8!AF503</f>
        <v>0</v>
      </c>
      <c r="E34" s="103">
        <f>+Matriz_V8!AG503</f>
        <v>0</v>
      </c>
      <c r="K34" s="359" t="str">
        <f>IF(+Matriz_V8!J23&lt;&gt;"",+Matriz_V8!J23,"")</f>
        <v/>
      </c>
      <c r="L34" s="360"/>
      <c r="M34" s="360"/>
      <c r="N34" s="360"/>
    </row>
    <row r="35" spans="1:14" ht="13.5" thickTop="1">
      <c r="B35" s="56" t="s">
        <v>600</v>
      </c>
      <c r="C35" s="56"/>
      <c r="D35" s="57">
        <f ca="1">NOW()</f>
        <v>45434.54877523148</v>
      </c>
      <c r="E35" s="58"/>
    </row>
    <row r="48" spans="1:14"/>
    <row r="58"/>
    <row r="59"/>
  </sheetData>
  <mergeCells count="6">
    <mergeCell ref="F32:I32"/>
    <mergeCell ref="K34:N34"/>
    <mergeCell ref="K29:N29"/>
    <mergeCell ref="A12:A14"/>
    <mergeCell ref="B12:B14"/>
    <mergeCell ref="C12:C14"/>
  </mergeCells>
  <phoneticPr fontId="1" type="noConversion"/>
  <dataValidations count="1">
    <dataValidation showInputMessage="1" showErrorMessage="1" sqref="A10"/>
  </dataValidations>
  <printOptions horizontalCentered="1" verticalCentered="1"/>
  <pageMargins left="0" right="0" top="0.19685039370078741" bottom="0.19685039370078741" header="0" footer="0"/>
  <pageSetup scale="67"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rgb="FF92D050"/>
  </sheetPr>
  <dimension ref="A1:P233"/>
  <sheetViews>
    <sheetView tabSelected="1" topLeftCell="B1" zoomScale="50" zoomScaleNormal="50" workbookViewId="0">
      <selection activeCell="T12" sqref="T12"/>
    </sheetView>
  </sheetViews>
  <sheetFormatPr baseColWidth="10" defaultColWidth="11.42578125" defaultRowHeight="16.5"/>
  <cols>
    <col min="1" max="1" width="11.42578125" style="125" customWidth="1"/>
    <col min="2" max="2" width="32.5703125" style="125" customWidth="1"/>
    <col min="3" max="3" width="23.42578125" style="125" customWidth="1"/>
    <col min="4" max="4" width="21.42578125" style="125" customWidth="1"/>
    <col min="5" max="5" width="19.42578125" style="125" customWidth="1"/>
    <col min="6" max="6" width="14.42578125" style="125" customWidth="1"/>
    <col min="7" max="7" width="13.28515625" style="125" customWidth="1"/>
    <col min="8" max="8" width="12.7109375" style="125" customWidth="1"/>
    <col min="9" max="9" width="54" style="125" customWidth="1"/>
    <col min="10" max="11" width="17.140625" style="125" customWidth="1"/>
    <col min="12" max="12" width="21.140625" style="125" customWidth="1"/>
    <col min="13" max="13" width="19.5703125" style="125" customWidth="1"/>
    <col min="14" max="15" width="13.7109375" style="125" customWidth="1"/>
    <col min="16" max="16" width="33.42578125" style="125" customWidth="1"/>
    <col min="17" max="16384" width="11.42578125" style="125"/>
  </cols>
  <sheetData>
    <row r="1" spans="1:16" ht="14.25" customHeight="1" thickBot="1">
      <c r="A1" s="168"/>
      <c r="B1" s="168"/>
      <c r="C1" s="168"/>
      <c r="D1" s="168"/>
      <c r="E1" s="168"/>
      <c r="F1" s="168"/>
      <c r="G1" s="168"/>
      <c r="H1" s="168"/>
      <c r="I1" s="168"/>
      <c r="J1" s="404" t="s">
        <v>616</v>
      </c>
      <c r="K1" s="404"/>
      <c r="L1" s="169"/>
      <c r="M1" s="168"/>
      <c r="N1" s="168"/>
      <c r="O1" s="168"/>
      <c r="P1" s="168"/>
    </row>
    <row r="2" spans="1:16" ht="95.45" customHeight="1" thickTop="1" thickBot="1">
      <c r="A2" s="168"/>
      <c r="B2" s="168"/>
      <c r="C2" s="174" t="s">
        <v>596</v>
      </c>
      <c r="D2" s="367"/>
      <c r="E2" s="368"/>
      <c r="F2" s="368"/>
      <c r="G2" s="369"/>
      <c r="H2" s="168"/>
      <c r="I2" s="168"/>
      <c r="J2" s="168"/>
      <c r="K2" s="168"/>
      <c r="L2" s="168"/>
      <c r="M2" s="405" t="s">
        <v>615</v>
      </c>
      <c r="N2" s="405"/>
      <c r="O2" s="405"/>
      <c r="P2" s="168"/>
    </row>
    <row r="3" spans="1:16" ht="45" customHeight="1" thickTop="1">
      <c r="A3" s="168"/>
      <c r="B3" s="168"/>
      <c r="C3" s="168"/>
      <c r="D3" s="170"/>
      <c r="E3" s="170"/>
      <c r="F3" s="170"/>
      <c r="G3" s="170"/>
      <c r="H3" s="170"/>
      <c r="I3" s="171" t="s">
        <v>688</v>
      </c>
      <c r="J3" s="403"/>
      <c r="K3" s="403"/>
      <c r="L3" s="172"/>
      <c r="M3" s="173"/>
      <c r="N3" s="173"/>
      <c r="O3" s="173"/>
      <c r="P3" s="173"/>
    </row>
    <row r="4" spans="1:16" ht="70.900000000000006" customHeight="1">
      <c r="A4" s="168"/>
      <c r="B4" s="168"/>
      <c r="C4" s="168"/>
      <c r="D4" s="170"/>
      <c r="E4" s="169"/>
      <c r="F4" s="169"/>
      <c r="G4" s="169"/>
      <c r="H4" s="169"/>
      <c r="I4" s="171"/>
      <c r="J4" s="172"/>
      <c r="K4" s="172"/>
      <c r="L4" s="172"/>
      <c r="M4" s="173"/>
      <c r="N4" s="173"/>
      <c r="O4" s="173"/>
      <c r="P4" s="173"/>
    </row>
    <row r="5" spans="1:16" ht="18.75" customHeight="1">
      <c r="A5" s="168"/>
      <c r="B5" s="168"/>
      <c r="C5" s="168"/>
      <c r="D5" s="168"/>
      <c r="E5" s="168"/>
      <c r="F5" s="168"/>
      <c r="G5" s="168"/>
      <c r="H5" s="173"/>
      <c r="I5" s="173"/>
      <c r="J5" s="173"/>
      <c r="K5" s="168"/>
      <c r="L5" s="174" t="s">
        <v>614</v>
      </c>
      <c r="M5" s="403"/>
      <c r="N5" s="403"/>
      <c r="O5" s="403"/>
      <c r="P5" s="173"/>
    </row>
    <row r="6" spans="1:16" ht="5.25" customHeight="1">
      <c r="A6" s="168"/>
      <c r="B6" s="168"/>
      <c r="C6" s="168"/>
      <c r="D6" s="168"/>
      <c r="E6" s="168"/>
      <c r="F6" s="168"/>
      <c r="G6" s="168"/>
      <c r="H6" s="168"/>
      <c r="I6" s="168"/>
      <c r="J6" s="168"/>
      <c r="K6" s="168"/>
      <c r="L6" s="168"/>
      <c r="M6" s="168"/>
      <c r="N6" s="168"/>
      <c r="O6" s="168"/>
      <c r="P6" s="173"/>
    </row>
    <row r="7" spans="1:16" ht="15.75" customHeight="1">
      <c r="A7" s="168"/>
      <c r="B7" s="168"/>
      <c r="C7" s="168"/>
      <c r="D7" s="168"/>
      <c r="E7" s="169"/>
      <c r="F7" s="169"/>
      <c r="G7" s="169"/>
      <c r="H7" s="169"/>
      <c r="I7" s="173"/>
      <c r="J7" s="168"/>
      <c r="K7" s="168"/>
      <c r="L7" s="168"/>
      <c r="M7" s="404"/>
      <c r="N7" s="404"/>
      <c r="O7" s="404"/>
      <c r="P7" s="173"/>
    </row>
    <row r="8" spans="1:16">
      <c r="A8" s="168"/>
      <c r="B8" s="168"/>
      <c r="C8" s="168"/>
      <c r="D8" s="168"/>
      <c r="E8" s="168"/>
      <c r="F8" s="168"/>
      <c r="G8" s="168"/>
      <c r="H8" s="168"/>
      <c r="I8" s="168"/>
      <c r="J8" s="404" t="s">
        <v>613</v>
      </c>
      <c r="K8" s="404"/>
      <c r="L8" s="169"/>
      <c r="M8" s="173"/>
      <c r="N8" s="173"/>
      <c r="O8" s="173"/>
      <c r="P8" s="173"/>
    </row>
    <row r="9" spans="1:16" ht="103.15" customHeight="1">
      <c r="A9" s="168"/>
      <c r="B9" s="168"/>
      <c r="C9" s="168"/>
      <c r="D9" s="168"/>
      <c r="E9" s="177"/>
      <c r="F9" s="177"/>
      <c r="G9" s="177"/>
      <c r="H9" s="177"/>
      <c r="I9" s="168"/>
      <c r="J9" s="168"/>
      <c r="K9" s="168"/>
      <c r="L9" s="168"/>
      <c r="M9" s="168"/>
      <c r="N9" s="173"/>
      <c r="O9" s="173"/>
      <c r="P9" s="173"/>
    </row>
    <row r="10" spans="1:16" ht="32.450000000000003" customHeight="1">
      <c r="A10" s="168"/>
      <c r="B10" s="168"/>
      <c r="C10" s="168"/>
      <c r="D10" s="174"/>
      <c r="E10" s="169"/>
      <c r="F10" s="169"/>
      <c r="G10" s="169"/>
      <c r="H10" s="169"/>
      <c r="I10" s="180" t="s">
        <v>612</v>
      </c>
      <c r="J10" s="403"/>
      <c r="K10" s="403"/>
      <c r="L10" s="172"/>
      <c r="M10" s="168"/>
      <c r="N10" s="173"/>
      <c r="O10" s="173"/>
      <c r="P10" s="173"/>
    </row>
    <row r="11" spans="1:16" ht="14.25" customHeight="1">
      <c r="A11" s="168"/>
      <c r="B11" s="168"/>
      <c r="C11" s="168"/>
      <c r="D11" s="168"/>
      <c r="E11" s="169"/>
      <c r="F11" s="169"/>
      <c r="G11" s="169"/>
      <c r="H11" s="169"/>
      <c r="I11" s="175"/>
      <c r="J11" s="176"/>
      <c r="K11" s="174"/>
      <c r="L11" s="174"/>
      <c r="M11" s="176"/>
      <c r="N11" s="176"/>
      <c r="O11" s="176"/>
      <c r="P11" s="173"/>
    </row>
    <row r="12" spans="1:16" s="126" customFormat="1" ht="62.25" customHeight="1">
      <c r="A12" s="140" t="s">
        <v>611</v>
      </c>
      <c r="B12" s="141" t="s">
        <v>610</v>
      </c>
      <c r="C12" s="141" t="s">
        <v>42</v>
      </c>
      <c r="D12" s="140" t="s">
        <v>609</v>
      </c>
      <c r="E12" s="140" t="s">
        <v>608</v>
      </c>
      <c r="F12" s="141" t="s">
        <v>11</v>
      </c>
      <c r="G12" s="141" t="s">
        <v>93</v>
      </c>
      <c r="H12" s="140" t="s">
        <v>607</v>
      </c>
      <c r="I12" s="141" t="s">
        <v>606</v>
      </c>
      <c r="J12" s="406" t="s">
        <v>605</v>
      </c>
      <c r="K12" s="406"/>
      <c r="L12" s="140" t="s">
        <v>40</v>
      </c>
      <c r="M12" s="140" t="s">
        <v>604</v>
      </c>
      <c r="N12" s="140" t="s">
        <v>603</v>
      </c>
      <c r="O12" s="140" t="s">
        <v>602</v>
      </c>
      <c r="P12" s="140" t="s">
        <v>601</v>
      </c>
    </row>
    <row r="13" spans="1:16" s="126" customFormat="1" ht="91.5" customHeight="1">
      <c r="A13" s="399" t="str">
        <f>IF(Matriz_V8!A28="","",Matriz_V8!A28)</f>
        <v/>
      </c>
      <c r="B13" s="373" t="str">
        <f>IF(Matriz_V8!E28="","",Matriz_V8!E28)</f>
        <v/>
      </c>
      <c r="C13" s="373" t="str">
        <f>IF(Matriz_V8!G28="","",Matriz_V8!G28)</f>
        <v/>
      </c>
      <c r="D13" s="402" t="str">
        <f>IF(Matriz_V8!AF28="","",Matriz_V8!AF28)</f>
        <v/>
      </c>
      <c r="E13" s="402" t="str">
        <f>IF(Matriz_V8!AG28="","",Matriz_V8!AG28)</f>
        <v/>
      </c>
      <c r="F13" s="373" t="str">
        <f>CONCATENATE(Matriz_V8!AM28,Matriz_V8!AN28,Matriz_V8!AO28,Matriz_V8!AP28)</f>
        <v/>
      </c>
      <c r="G13" s="373" t="str">
        <f>IF(Matriz_V8!AQ28="","",Matriz_V8!AQ28)</f>
        <v/>
      </c>
      <c r="H13" s="127" t="str">
        <f>IF(Matriz_V8!I28="","",Matriz_V8!I28)</f>
        <v/>
      </c>
      <c r="I13" s="128" t="str">
        <f>IF(Matriz_V8!J28="","",Matriz_V8!J28)</f>
        <v/>
      </c>
      <c r="J13" s="396" t="str">
        <f>IF(Matriz_V8!AR28="","",Matriz_V8!AR28)</f>
        <v/>
      </c>
      <c r="K13" s="396"/>
      <c r="L13" s="129"/>
      <c r="M13" s="129"/>
      <c r="N13" s="130"/>
      <c r="O13" s="130"/>
      <c r="P13" s="129"/>
    </row>
    <row r="14" spans="1:16" s="126" customFormat="1" ht="91.5" customHeight="1">
      <c r="A14" s="400"/>
      <c r="B14" s="374"/>
      <c r="C14" s="374"/>
      <c r="D14" s="400"/>
      <c r="E14" s="400"/>
      <c r="F14" s="374"/>
      <c r="G14" s="374"/>
      <c r="H14" s="127" t="str">
        <f>IF(Matriz_V8!I33="","",Matriz_V8!I33)</f>
        <v/>
      </c>
      <c r="I14" s="128" t="str">
        <f>IF(Matriz_V8!J33="","",Matriz_V8!J33)</f>
        <v/>
      </c>
      <c r="J14" s="396" t="str">
        <f>IF(Matriz_V8!AR33="","",Matriz_V8!AR33)</f>
        <v/>
      </c>
      <c r="K14" s="396"/>
      <c r="L14" s="129"/>
      <c r="M14" s="129"/>
      <c r="N14" s="130"/>
      <c r="O14" s="130"/>
      <c r="P14" s="129"/>
    </row>
    <row r="15" spans="1:16" s="126" customFormat="1" ht="91.5" customHeight="1">
      <c r="A15" s="400"/>
      <c r="B15" s="374"/>
      <c r="C15" s="374"/>
      <c r="D15" s="400"/>
      <c r="E15" s="400"/>
      <c r="F15" s="374"/>
      <c r="G15" s="374"/>
      <c r="H15" s="127">
        <f>IF(Matriz_V8!I38="","",Matriz_V8!I38)</f>
        <v>1.3</v>
      </c>
      <c r="I15" s="128" t="str">
        <f>IF(Matriz_V8!J38="","",Matriz_V8!J38)</f>
        <v/>
      </c>
      <c r="J15" s="396" t="str">
        <f>IF(Matriz_V8!AR38="","",Matriz_V8!AR38)</f>
        <v/>
      </c>
      <c r="K15" s="396"/>
      <c r="L15" s="129"/>
      <c r="M15" s="129"/>
      <c r="N15" s="131"/>
      <c r="O15" s="131"/>
      <c r="P15" s="129"/>
    </row>
    <row r="16" spans="1:16" s="126" customFormat="1" ht="91.5" customHeight="1">
      <c r="A16" s="400"/>
      <c r="B16" s="374"/>
      <c r="C16" s="374"/>
      <c r="D16" s="400"/>
      <c r="E16" s="400"/>
      <c r="F16" s="374"/>
      <c r="G16" s="374"/>
      <c r="H16" s="127">
        <f>IF(Matriz_V8!I43="","",Matriz_V8!I43)</f>
        <v>1.4</v>
      </c>
      <c r="I16" s="128" t="str">
        <f>IF(Matriz_V8!J43="","",Matriz_V8!J43)</f>
        <v/>
      </c>
      <c r="J16" s="397" t="str">
        <f>IF(Matriz_V8!AR43="","",Matriz_V8!AR43)</f>
        <v/>
      </c>
      <c r="K16" s="398"/>
      <c r="L16" s="142"/>
      <c r="M16" s="129"/>
      <c r="N16" s="131"/>
      <c r="O16" s="131"/>
      <c r="P16" s="129"/>
    </row>
    <row r="17" spans="1:16" s="126" customFormat="1" ht="91.5" customHeight="1">
      <c r="A17" s="401"/>
      <c r="B17" s="375"/>
      <c r="C17" s="375"/>
      <c r="D17" s="401"/>
      <c r="E17" s="401"/>
      <c r="F17" s="375"/>
      <c r="G17" s="375"/>
      <c r="H17" s="127">
        <f>IF(Matriz_V8!I48="","",Matriz_V8!I48)</f>
        <v>1.5</v>
      </c>
      <c r="I17" s="128" t="str">
        <f>IF(Matriz_V8!J48="","",Matriz_V8!J48)</f>
        <v/>
      </c>
      <c r="J17" s="397" t="str">
        <f>IF(Matriz_V8!AR48="","",Matriz_V8!AR48)</f>
        <v/>
      </c>
      <c r="K17" s="398"/>
      <c r="L17" s="142"/>
      <c r="M17" s="129"/>
      <c r="N17" s="131"/>
      <c r="O17" s="131"/>
      <c r="P17" s="129"/>
    </row>
    <row r="18" spans="1:16" s="126" customFormat="1" ht="91.5" customHeight="1">
      <c r="A18" s="388" t="str">
        <f>IF(Matriz_V8!A53="","",Matriz_V8!A53)</f>
        <v/>
      </c>
      <c r="B18" s="370" t="str">
        <f>IF(Matriz_V8!E53="","",Matriz_V8!E53)</f>
        <v/>
      </c>
      <c r="C18" s="370" t="str">
        <f>IF(Matriz_V8!G53="","",Matriz_V8!G53)</f>
        <v/>
      </c>
      <c r="D18" s="391" t="str">
        <f>IF(Matriz_V8!AF53="","",Matriz_V8!AF53)</f>
        <v/>
      </c>
      <c r="E18" s="391" t="str">
        <f>IF(Matriz_V8!AG53="","",Matriz_V8!AG53)</f>
        <v/>
      </c>
      <c r="F18" s="376" t="str">
        <f>CONCATENATE(Matriz_V8!AM53,Matriz_V8!AN53,Matriz_V8!AO53,Matriz_V8!AP53)</f>
        <v/>
      </c>
      <c r="G18" s="376" t="str">
        <f>IF(Matriz_V8!AQ53="","",Matriz_V8!AQ53)</f>
        <v/>
      </c>
      <c r="H18" s="132" t="str">
        <f>IF(Matriz_V8!I53="","",Matriz_V8!I53)</f>
        <v/>
      </c>
      <c r="I18" s="133" t="str">
        <f>IF(Matriz_V8!J53="","",Matriz_V8!J53)</f>
        <v/>
      </c>
      <c r="J18" s="379" t="str">
        <f>IF(Matriz_V8!AR53="","",Matriz_V8!AR53)</f>
        <v/>
      </c>
      <c r="K18" s="379"/>
      <c r="L18" s="134"/>
      <c r="M18" s="134"/>
      <c r="N18" s="135"/>
      <c r="O18" s="135"/>
      <c r="P18" s="134"/>
    </row>
    <row r="19" spans="1:16" s="126" customFormat="1" ht="91.5" customHeight="1">
      <c r="A19" s="389"/>
      <c r="B19" s="371"/>
      <c r="C19" s="371"/>
      <c r="D19" s="389"/>
      <c r="E19" s="389"/>
      <c r="F19" s="377"/>
      <c r="G19" s="377"/>
      <c r="H19" s="132" t="str">
        <f>IF(Matriz_V8!I58="","",Matriz_V8!I58)</f>
        <v/>
      </c>
      <c r="I19" s="133" t="str">
        <f>IF(Matriz_V8!J58="","",Matriz_V8!J58)</f>
        <v/>
      </c>
      <c r="J19" s="379" t="str">
        <f>IF(Matriz_V8!AR58="","",Matriz_V8!AR58)</f>
        <v/>
      </c>
      <c r="K19" s="379"/>
      <c r="L19" s="134"/>
      <c r="M19" s="134"/>
      <c r="N19" s="135"/>
      <c r="O19" s="135"/>
      <c r="P19" s="134"/>
    </row>
    <row r="20" spans="1:16" s="126" customFormat="1" ht="91.5" customHeight="1">
      <c r="A20" s="389"/>
      <c r="B20" s="371"/>
      <c r="C20" s="371"/>
      <c r="D20" s="389"/>
      <c r="E20" s="389"/>
      <c r="F20" s="377"/>
      <c r="G20" s="377"/>
      <c r="H20" s="132" t="str">
        <f>IF(Matriz_V8!I63="","",Matriz_V8!I63)</f>
        <v/>
      </c>
      <c r="I20" s="133" t="str">
        <f>IF(Matriz_V8!J63="","",Matriz_V8!J63)</f>
        <v/>
      </c>
      <c r="J20" s="379" t="str">
        <f>IF(Matriz_V8!AR63="","",Matriz_V8!AR63)</f>
        <v/>
      </c>
      <c r="K20" s="379"/>
      <c r="L20" s="134"/>
      <c r="M20" s="134"/>
      <c r="N20" s="135"/>
      <c r="O20" s="135"/>
      <c r="P20" s="134"/>
    </row>
    <row r="21" spans="1:16" s="126" customFormat="1" ht="91.5" customHeight="1">
      <c r="A21" s="389"/>
      <c r="B21" s="371"/>
      <c r="C21" s="371"/>
      <c r="D21" s="389"/>
      <c r="E21" s="389"/>
      <c r="F21" s="377"/>
      <c r="G21" s="377"/>
      <c r="H21" s="132" t="str">
        <f>IF(Matriz_V8!I68="","",Matriz_V8!I48)</f>
        <v/>
      </c>
      <c r="I21" s="133" t="str">
        <f>IF(Matriz_V8!J68="","",Matriz_V8!J68)</f>
        <v/>
      </c>
      <c r="J21" s="380" t="str">
        <f>IF(Matriz_V8!AR68="","",Matriz_V8!AR68)</f>
        <v/>
      </c>
      <c r="K21" s="381"/>
      <c r="L21" s="143"/>
      <c r="M21" s="134"/>
      <c r="N21" s="135"/>
      <c r="O21" s="135"/>
      <c r="P21" s="134"/>
    </row>
    <row r="22" spans="1:16" s="126" customFormat="1" ht="91.5" customHeight="1">
      <c r="A22" s="390"/>
      <c r="B22" s="372"/>
      <c r="C22" s="372"/>
      <c r="D22" s="390"/>
      <c r="E22" s="390"/>
      <c r="F22" s="378"/>
      <c r="G22" s="378"/>
      <c r="H22" s="132" t="str">
        <f>IF(Matriz_V8!I73="","",Matriz_V8!I73)</f>
        <v/>
      </c>
      <c r="I22" s="133" t="str">
        <f>IF(Matriz_V8!J73="","",Matriz_V8!J73)</f>
        <v/>
      </c>
      <c r="J22" s="380" t="str">
        <f>IF(Matriz_V8!AR73="","",Matriz_V8!AR73)</f>
        <v/>
      </c>
      <c r="K22" s="381"/>
      <c r="L22" s="143"/>
      <c r="M22" s="134"/>
      <c r="N22" s="135"/>
      <c r="O22" s="135"/>
      <c r="P22" s="134"/>
    </row>
    <row r="23" spans="1:16" s="126" customFormat="1" ht="91.5" customHeight="1">
      <c r="A23" s="399" t="str">
        <f>IF(Matriz_V8!A78="","",Matriz_V8!A78)</f>
        <v/>
      </c>
      <c r="B23" s="373" t="str">
        <f>IF(Matriz_V8!E78="","",Matriz_V8!E78)</f>
        <v/>
      </c>
      <c r="C23" s="373" t="str">
        <f>IF(Matriz_V8!G78="","",Matriz_V8!G78)</f>
        <v/>
      </c>
      <c r="D23" s="402" t="str">
        <f>IF(Matriz_V8!AF78="","",Matriz_V8!AF78)</f>
        <v/>
      </c>
      <c r="E23" s="402" t="str">
        <f>IF(Matriz_V8!AG78="","",Matriz_V8!AG78)</f>
        <v/>
      </c>
      <c r="F23" s="373" t="str">
        <f>CONCATENATE(Matriz_V8!AM78,Matriz_V8!AN78,Matriz_V8!AO78,Matriz_V8!AP78)</f>
        <v/>
      </c>
      <c r="G23" s="373" t="str">
        <f>IF(Matriz_V8!AQ78="","",Matriz_V8!AQ78)</f>
        <v/>
      </c>
      <c r="H23" s="127" t="str">
        <f>IF(Matriz_V8!I78="","",Matriz_V8!I78)</f>
        <v/>
      </c>
      <c r="I23" s="128" t="str">
        <f>IF(Matriz_V8!J78="","",Matriz_V8!J78)</f>
        <v/>
      </c>
      <c r="J23" s="396" t="str">
        <f>IF(Matriz_V8!AR78="","",Matriz_V8!AR78)</f>
        <v/>
      </c>
      <c r="K23" s="396"/>
      <c r="L23" s="129"/>
      <c r="M23" s="129"/>
      <c r="N23" s="131"/>
      <c r="O23" s="131"/>
      <c r="P23" s="129"/>
    </row>
    <row r="24" spans="1:16" s="126" customFormat="1" ht="91.5" customHeight="1">
      <c r="A24" s="400"/>
      <c r="B24" s="374"/>
      <c r="C24" s="374"/>
      <c r="D24" s="400"/>
      <c r="E24" s="400"/>
      <c r="F24" s="374"/>
      <c r="G24" s="374"/>
      <c r="H24" s="127" t="str">
        <f>IF(Matriz_V8!I83="","",Matriz_V8!I83)</f>
        <v/>
      </c>
      <c r="I24" s="128" t="str">
        <f>IF(Matriz_V8!J83="","",Matriz_V8!J83)</f>
        <v/>
      </c>
      <c r="J24" s="396" t="str">
        <f>IF(Matriz_V8!AR83="","",Matriz_V8!AR83)</f>
        <v/>
      </c>
      <c r="K24" s="396"/>
      <c r="L24" s="129"/>
      <c r="M24" s="129"/>
      <c r="N24" s="131"/>
      <c r="O24" s="131"/>
      <c r="P24" s="129"/>
    </row>
    <row r="25" spans="1:16" s="126" customFormat="1" ht="91.5" customHeight="1">
      <c r="A25" s="400"/>
      <c r="B25" s="374"/>
      <c r="C25" s="374"/>
      <c r="D25" s="400"/>
      <c r="E25" s="400"/>
      <c r="F25" s="374"/>
      <c r="G25" s="374"/>
      <c r="H25" s="127" t="str">
        <f>IF(Matriz_V8!I88="","",Matriz_V8!I88)</f>
        <v/>
      </c>
      <c r="I25" s="128" t="str">
        <f>IF(Matriz_V8!J88="","",Matriz_V8!J88)</f>
        <v/>
      </c>
      <c r="J25" s="396" t="str">
        <f>IF(Matriz_V8!AR88="","",Matriz_V8!AR88)</f>
        <v/>
      </c>
      <c r="K25" s="396"/>
      <c r="L25" s="129"/>
      <c r="M25" s="129"/>
      <c r="N25" s="131"/>
      <c r="O25" s="131"/>
      <c r="P25" s="129"/>
    </row>
    <row r="26" spans="1:16" s="126" customFormat="1" ht="91.5" customHeight="1">
      <c r="A26" s="400"/>
      <c r="B26" s="374"/>
      <c r="C26" s="374"/>
      <c r="D26" s="400"/>
      <c r="E26" s="400"/>
      <c r="F26" s="374"/>
      <c r="G26" s="374"/>
      <c r="H26" s="127" t="str">
        <f>IF(Matriz_V8!I93="","",Matriz_V8!I93)</f>
        <v/>
      </c>
      <c r="I26" s="128" t="str">
        <f>IF(Matriz_V8!J93="","",Matriz_V8!J93)</f>
        <v/>
      </c>
      <c r="J26" s="397" t="str">
        <f>IF(Matriz_V8!AR93="","",Matriz_V8!AR93)</f>
        <v/>
      </c>
      <c r="K26" s="398"/>
      <c r="L26" s="142"/>
      <c r="M26" s="129"/>
      <c r="N26" s="131"/>
      <c r="O26" s="131"/>
      <c r="P26" s="129"/>
    </row>
    <row r="27" spans="1:16" s="126" customFormat="1" ht="91.5" customHeight="1">
      <c r="A27" s="401"/>
      <c r="B27" s="375"/>
      <c r="C27" s="375"/>
      <c r="D27" s="401"/>
      <c r="E27" s="401"/>
      <c r="F27" s="375"/>
      <c r="G27" s="375"/>
      <c r="H27" s="127" t="str">
        <f>IF(Matriz_V8!I98="","",Matriz_V8!I98)</f>
        <v/>
      </c>
      <c r="I27" s="128" t="str">
        <f>IF(Matriz_V8!J98="","",Matriz_V8!J98)</f>
        <v/>
      </c>
      <c r="J27" s="397" t="str">
        <f>IF(Matriz_V8!AR98="","",Matriz_V8!AR98)</f>
        <v/>
      </c>
      <c r="K27" s="398"/>
      <c r="L27" s="142"/>
      <c r="M27" s="129"/>
      <c r="N27" s="131"/>
      <c r="O27" s="131"/>
      <c r="P27" s="129"/>
    </row>
    <row r="28" spans="1:16" s="126" customFormat="1" ht="91.5" customHeight="1">
      <c r="A28" s="388" t="str">
        <f>IF(Matriz_V8!A103="","",Matriz_V8!A103)</f>
        <v/>
      </c>
      <c r="B28" s="370" t="str">
        <f>IF(Matriz_V8!E103="","",Matriz_V8!E103)</f>
        <v/>
      </c>
      <c r="C28" s="370" t="str">
        <f>IF(Matriz_V8!G103="","",Matriz_V8!G103)</f>
        <v/>
      </c>
      <c r="D28" s="391" t="str">
        <f>IF(Matriz_V8!AF103="","",Matriz_V8!AF103)</f>
        <v/>
      </c>
      <c r="E28" s="391" t="str">
        <f>IF(Matriz_V8!AG103="","",Matriz_V8!AG103)</f>
        <v/>
      </c>
      <c r="F28" s="376" t="str">
        <f>CONCATENATE(Matriz_V8!AM103,Matriz_V8!AN103,Matriz_V8!AO103,Matriz_V8!AP103)</f>
        <v/>
      </c>
      <c r="G28" s="376" t="str">
        <f>IF(Matriz_V8!AQ103="","",Matriz_V8!AQ103)</f>
        <v/>
      </c>
      <c r="H28" s="132" t="str">
        <f>IF(Matriz_V8!I103="","",Matriz_V8!I103)</f>
        <v/>
      </c>
      <c r="I28" s="133" t="str">
        <f>IF(Matriz_V8!J103="","",Matriz_V8!J103)</f>
        <v/>
      </c>
      <c r="J28" s="379" t="str">
        <f>IF(Matriz_V8!AR103="","",Matriz_V8!AR103)</f>
        <v/>
      </c>
      <c r="K28" s="379"/>
      <c r="L28" s="134"/>
      <c r="M28" s="134"/>
      <c r="N28" s="135"/>
      <c r="O28" s="135"/>
      <c r="P28" s="134"/>
    </row>
    <row r="29" spans="1:16" s="126" customFormat="1" ht="91.5" customHeight="1">
      <c r="A29" s="389"/>
      <c r="B29" s="371"/>
      <c r="C29" s="371"/>
      <c r="D29" s="389"/>
      <c r="E29" s="389"/>
      <c r="F29" s="377"/>
      <c r="G29" s="377"/>
      <c r="H29" s="132" t="str">
        <f>IF(Matriz_V8!I108="","",Matriz_V8!I108)</f>
        <v/>
      </c>
      <c r="I29" s="133" t="str">
        <f>IF(Matriz_V8!J108="","",Matriz_V8!J108)</f>
        <v/>
      </c>
      <c r="J29" s="379" t="str">
        <f>IF(Matriz_V8!AR108="","",Matriz_V8!AR108)</f>
        <v/>
      </c>
      <c r="K29" s="379"/>
      <c r="L29" s="134"/>
      <c r="M29" s="134"/>
      <c r="N29" s="135"/>
      <c r="O29" s="135"/>
      <c r="P29" s="134"/>
    </row>
    <row r="30" spans="1:16" s="126" customFormat="1" ht="91.5" customHeight="1">
      <c r="A30" s="389"/>
      <c r="B30" s="371"/>
      <c r="C30" s="371"/>
      <c r="D30" s="389"/>
      <c r="E30" s="389"/>
      <c r="F30" s="377"/>
      <c r="G30" s="377"/>
      <c r="H30" s="132" t="str">
        <f>IF(Matriz_V8!I113="","",Matriz_V8!I113)</f>
        <v/>
      </c>
      <c r="I30" s="133" t="str">
        <f>IF(Matriz_V8!J113="","",Matriz_V8!J113)</f>
        <v/>
      </c>
      <c r="J30" s="379" t="str">
        <f>IF(Matriz_V8!AR113="","",Matriz_V8!AR113)</f>
        <v/>
      </c>
      <c r="K30" s="379"/>
      <c r="L30" s="134"/>
      <c r="M30" s="134"/>
      <c r="N30" s="135"/>
      <c r="O30" s="135"/>
      <c r="P30" s="134"/>
    </row>
    <row r="31" spans="1:16" s="126" customFormat="1" ht="91.5" customHeight="1">
      <c r="A31" s="389"/>
      <c r="B31" s="371"/>
      <c r="C31" s="371"/>
      <c r="D31" s="389"/>
      <c r="E31" s="389"/>
      <c r="F31" s="377"/>
      <c r="G31" s="377"/>
      <c r="H31" s="132" t="str">
        <f>IF(Matriz_V8!I118="","",Matriz_V8!I118)</f>
        <v/>
      </c>
      <c r="I31" s="133" t="str">
        <f>IF(Matriz_V8!J118="","",Matriz_V8!J118)</f>
        <v/>
      </c>
      <c r="J31" s="380" t="str">
        <f>IF(Matriz_V8!AR118="","",Matriz_V8!AR118)</f>
        <v/>
      </c>
      <c r="K31" s="381"/>
      <c r="L31" s="143"/>
      <c r="M31" s="134"/>
      <c r="N31" s="135"/>
      <c r="O31" s="135"/>
      <c r="P31" s="134"/>
    </row>
    <row r="32" spans="1:16" s="126" customFormat="1" ht="91.5" customHeight="1">
      <c r="A32" s="390"/>
      <c r="B32" s="372"/>
      <c r="C32" s="372"/>
      <c r="D32" s="390"/>
      <c r="E32" s="390"/>
      <c r="F32" s="378"/>
      <c r="G32" s="378"/>
      <c r="H32" s="132" t="str">
        <f>IF(Matriz_V8!I123="","",Matriz_V8!I123)</f>
        <v/>
      </c>
      <c r="I32" s="133" t="str">
        <f>IF(Matriz_V8!J123="","",Matriz_V8!J123)</f>
        <v/>
      </c>
      <c r="J32" s="380" t="str">
        <f>IF(Matriz_V8!AR123="","",Matriz_V8!AR123)</f>
        <v/>
      </c>
      <c r="K32" s="381"/>
      <c r="L32" s="143"/>
      <c r="M32" s="134"/>
      <c r="N32" s="135"/>
      <c r="O32" s="135"/>
      <c r="P32" s="134"/>
    </row>
    <row r="33" spans="1:16" s="126" customFormat="1" ht="91.5" customHeight="1">
      <c r="A33" s="399" t="str">
        <f>IF(Matriz_V8!A128="","",Matriz_V8!A128)</f>
        <v/>
      </c>
      <c r="B33" s="373" t="str">
        <f>IF(Matriz_V8!E128="","",Matriz_V8!E128)</f>
        <v/>
      </c>
      <c r="C33" s="373" t="str">
        <f>IF(Matriz_V8!G128="","",Matriz_V8!G128)</f>
        <v/>
      </c>
      <c r="D33" s="402" t="str">
        <f>IF(Matriz_V8!AF128="","",Matriz_V8!AF128)</f>
        <v/>
      </c>
      <c r="E33" s="402" t="str">
        <f>IF(Matriz_V8!AG128="","",Matriz_V8!AG128)</f>
        <v/>
      </c>
      <c r="F33" s="373" t="str">
        <f>CONCATENATE(Matriz_V8!AM128,Matriz_V8!AN128,Matriz_V8!AO128,Matriz_V8!AP128)</f>
        <v/>
      </c>
      <c r="G33" s="373" t="str">
        <f>IF(Matriz_V8!AQ128="","",Matriz_V8!AQ128)</f>
        <v/>
      </c>
      <c r="H33" s="127" t="str">
        <f>IF(Matriz_V8!I128="","",Matriz_V8!I128)</f>
        <v/>
      </c>
      <c r="I33" s="128" t="str">
        <f>IF(Matriz_V8!J128="","",Matriz_V8!J128)</f>
        <v/>
      </c>
      <c r="J33" s="396" t="str">
        <f>IF(Matriz_V8!AR128="","",Matriz_V8!AR128)</f>
        <v/>
      </c>
      <c r="K33" s="396"/>
      <c r="L33" s="129"/>
      <c r="M33" s="129"/>
      <c r="N33" s="131"/>
      <c r="O33" s="131"/>
      <c r="P33" s="129"/>
    </row>
    <row r="34" spans="1:16" s="126" customFormat="1" ht="91.5" customHeight="1">
      <c r="A34" s="400"/>
      <c r="B34" s="374"/>
      <c r="C34" s="374"/>
      <c r="D34" s="400"/>
      <c r="E34" s="400"/>
      <c r="F34" s="374"/>
      <c r="G34" s="374"/>
      <c r="H34" s="127" t="str">
        <f>IF(Matriz_V8!I133="","",Matriz_V8!I133)</f>
        <v/>
      </c>
      <c r="I34" s="128" t="str">
        <f>IF(Matriz_V8!J133="","",Matriz_V8!J133)</f>
        <v/>
      </c>
      <c r="J34" s="396" t="str">
        <f>IF(Matriz_V8!AR133="","",Matriz_V8!AR133)</f>
        <v/>
      </c>
      <c r="K34" s="396"/>
      <c r="L34" s="129"/>
      <c r="M34" s="129"/>
      <c r="N34" s="131"/>
      <c r="O34" s="131"/>
      <c r="P34" s="129"/>
    </row>
    <row r="35" spans="1:16" s="126" customFormat="1" ht="91.5" customHeight="1">
      <c r="A35" s="400"/>
      <c r="B35" s="374"/>
      <c r="C35" s="374"/>
      <c r="D35" s="400"/>
      <c r="E35" s="400"/>
      <c r="F35" s="374"/>
      <c r="G35" s="374"/>
      <c r="H35" s="127" t="str">
        <f>IF(Matriz_V8!I138="","",Matriz_V8!I138)</f>
        <v/>
      </c>
      <c r="I35" s="128" t="str">
        <f>IF(Matriz_V8!J138="","",Matriz_V8!J138)</f>
        <v/>
      </c>
      <c r="J35" s="396" t="str">
        <f>IF(Matriz_V8!AR138="","",Matriz_V8!AR138)</f>
        <v/>
      </c>
      <c r="K35" s="396"/>
      <c r="L35" s="129"/>
      <c r="M35" s="129"/>
      <c r="N35" s="131"/>
      <c r="O35" s="131"/>
      <c r="P35" s="129"/>
    </row>
    <row r="36" spans="1:16" s="126" customFormat="1" ht="91.5" customHeight="1">
      <c r="A36" s="400"/>
      <c r="B36" s="374"/>
      <c r="C36" s="374"/>
      <c r="D36" s="400"/>
      <c r="E36" s="400"/>
      <c r="F36" s="374"/>
      <c r="G36" s="374"/>
      <c r="H36" s="127" t="str">
        <f>IF(Matriz_V8!I143="","",Matriz_V8!I143)</f>
        <v/>
      </c>
      <c r="I36" s="128" t="str">
        <f>IF(Matriz_V8!J143="","",Matriz_V8!J143)</f>
        <v/>
      </c>
      <c r="J36" s="397" t="str">
        <f>IF(Matriz_V8!AR143="","",Matriz_V8!AR143)</f>
        <v/>
      </c>
      <c r="K36" s="398"/>
      <c r="L36" s="142"/>
      <c r="M36" s="129"/>
      <c r="N36" s="131"/>
      <c r="O36" s="131"/>
      <c r="P36" s="129"/>
    </row>
    <row r="37" spans="1:16" s="126" customFormat="1" ht="91.5" customHeight="1">
      <c r="A37" s="401"/>
      <c r="B37" s="375"/>
      <c r="C37" s="375"/>
      <c r="D37" s="401"/>
      <c r="E37" s="401"/>
      <c r="F37" s="375"/>
      <c r="G37" s="375"/>
      <c r="H37" s="127" t="str">
        <f>IF(Matriz_V8!I148="","",Matriz_V8!I148)</f>
        <v/>
      </c>
      <c r="I37" s="128" t="str">
        <f>IF(Matriz_V8!J148="","",Matriz_V8!J148)</f>
        <v/>
      </c>
      <c r="J37" s="397" t="str">
        <f>IF(Matriz_V8!AR148="","",Matriz_V8!AR148)</f>
        <v/>
      </c>
      <c r="K37" s="398"/>
      <c r="L37" s="142"/>
      <c r="M37" s="129"/>
      <c r="N37" s="131"/>
      <c r="O37" s="131"/>
      <c r="P37" s="129"/>
    </row>
    <row r="38" spans="1:16" s="126" customFormat="1" ht="91.5" customHeight="1">
      <c r="A38" s="388" t="str">
        <f>IF(Matriz_V8!A153="","",Matriz_V8!A153)</f>
        <v/>
      </c>
      <c r="B38" s="370" t="str">
        <f>IF(Matriz_V8!E153="","",Matriz_V8!E153)</f>
        <v/>
      </c>
      <c r="C38" s="370" t="str">
        <f>IF(Matriz_V8!G153="","",Matriz_V8!G153)</f>
        <v/>
      </c>
      <c r="D38" s="391" t="str">
        <f>IF(Matriz_V8!AF153="","",Matriz_V8!AF153)</f>
        <v/>
      </c>
      <c r="E38" s="391" t="str">
        <f>IF(Matriz_V8!AG153="","",Matriz_V8!AG153)</f>
        <v/>
      </c>
      <c r="F38" s="376" t="str">
        <f>CONCATENATE(Matriz_V8!AM153,Matriz_V8!AN153,Matriz_V8!AO153,Matriz_V8!AP153)</f>
        <v/>
      </c>
      <c r="G38" s="376" t="str">
        <f>IF(Matriz_V8!AQ153="","",Matriz_V8!AQ153)</f>
        <v/>
      </c>
      <c r="H38" s="132" t="str">
        <f>IF(Matriz_V8!I153="","",Matriz_V8!I153)</f>
        <v/>
      </c>
      <c r="I38" s="133" t="str">
        <f>IF(Matriz_V8!J153="","",Matriz_V8!J153)</f>
        <v/>
      </c>
      <c r="J38" s="379" t="str">
        <f>IF(Matriz_V8!AR153="","",Matriz_V8!AR153)</f>
        <v/>
      </c>
      <c r="K38" s="379"/>
      <c r="L38" s="134"/>
      <c r="M38" s="134"/>
      <c r="N38" s="135"/>
      <c r="O38" s="135"/>
      <c r="P38" s="134"/>
    </row>
    <row r="39" spans="1:16" s="126" customFormat="1" ht="91.5" customHeight="1">
      <c r="A39" s="389"/>
      <c r="B39" s="371"/>
      <c r="C39" s="371"/>
      <c r="D39" s="389"/>
      <c r="E39" s="389"/>
      <c r="F39" s="377"/>
      <c r="G39" s="377"/>
      <c r="H39" s="132" t="str">
        <f>IF(Matriz_V8!I158="","",Matriz_V8!I158)</f>
        <v/>
      </c>
      <c r="I39" s="133" t="str">
        <f>IF(Matriz_V8!J158="","",Matriz_V8!J158)</f>
        <v/>
      </c>
      <c r="J39" s="379" t="str">
        <f>IF(Matriz_V8!AR158="","",Matriz_V8!AR158)</f>
        <v/>
      </c>
      <c r="K39" s="379"/>
      <c r="L39" s="134"/>
      <c r="M39" s="134"/>
      <c r="N39" s="135"/>
      <c r="O39" s="135"/>
      <c r="P39" s="134"/>
    </row>
    <row r="40" spans="1:16" s="126" customFormat="1" ht="91.5" customHeight="1">
      <c r="A40" s="389"/>
      <c r="B40" s="371"/>
      <c r="C40" s="371"/>
      <c r="D40" s="389"/>
      <c r="E40" s="389"/>
      <c r="F40" s="377"/>
      <c r="G40" s="377"/>
      <c r="H40" s="132" t="str">
        <f>IF(Matriz_V8!I163="","",Matriz_V8!I163)</f>
        <v/>
      </c>
      <c r="I40" s="133" t="str">
        <f>IF(Matriz_V8!J163="","",Matriz_V8!J163)</f>
        <v/>
      </c>
      <c r="J40" s="379" t="str">
        <f>IF(Matriz_V8!AR163="","",Matriz_V8!AR163)</f>
        <v/>
      </c>
      <c r="K40" s="379"/>
      <c r="L40" s="134"/>
      <c r="M40" s="134"/>
      <c r="N40" s="135"/>
      <c r="O40" s="135"/>
      <c r="P40" s="134"/>
    </row>
    <row r="41" spans="1:16" s="126" customFormat="1" ht="91.5" customHeight="1">
      <c r="A41" s="389"/>
      <c r="B41" s="371"/>
      <c r="C41" s="371"/>
      <c r="D41" s="389"/>
      <c r="E41" s="389"/>
      <c r="F41" s="377"/>
      <c r="G41" s="377"/>
      <c r="H41" s="132" t="str">
        <f>IF(Matriz_V8!I168="","",Matriz_V8!I168)</f>
        <v/>
      </c>
      <c r="I41" s="133" t="str">
        <f>IF(Matriz_V8!J168="","",Matriz_V8!J168)</f>
        <v/>
      </c>
      <c r="J41" s="380" t="str">
        <f>IF(Matriz_V8!AR168="","",Matriz_V8!AR168)</f>
        <v/>
      </c>
      <c r="K41" s="381"/>
      <c r="L41" s="143"/>
      <c r="M41" s="134"/>
      <c r="N41" s="135"/>
      <c r="O41" s="135"/>
      <c r="P41" s="134"/>
    </row>
    <row r="42" spans="1:16" s="126" customFormat="1" ht="91.5" customHeight="1">
      <c r="A42" s="390"/>
      <c r="B42" s="372"/>
      <c r="C42" s="372"/>
      <c r="D42" s="390"/>
      <c r="E42" s="390"/>
      <c r="F42" s="378"/>
      <c r="G42" s="378"/>
      <c r="H42" s="132" t="str">
        <f>IF(Matriz_V8!I173="","",Matriz_V8!I173)</f>
        <v/>
      </c>
      <c r="I42" s="133" t="str">
        <f>IF(Matriz_V8!J173="","",Matriz_V8!J173)</f>
        <v/>
      </c>
      <c r="J42" s="380" t="str">
        <f>IF(Matriz_V8!AR173="","",Matriz_V8!AR173)</f>
        <v/>
      </c>
      <c r="K42" s="381"/>
      <c r="L42" s="143"/>
      <c r="M42" s="134"/>
      <c r="N42" s="135"/>
      <c r="O42" s="135"/>
      <c r="P42" s="134"/>
    </row>
    <row r="43" spans="1:16" s="126" customFormat="1" ht="91.5" customHeight="1">
      <c r="A43" s="399" t="str">
        <f>IF(Matriz_V8!A178="","",Matriz_V8!A178)</f>
        <v/>
      </c>
      <c r="B43" s="373" t="str">
        <f>IF(Matriz_V8!E178="","",Matriz_V8!E178)</f>
        <v/>
      </c>
      <c r="C43" s="373" t="str">
        <f>IF(Matriz_V8!G178="","",Matriz_V8!G178)</f>
        <v/>
      </c>
      <c r="D43" s="402" t="str">
        <f>IF(Matriz_V8!AF178="","",Matriz_V8!AF178)</f>
        <v/>
      </c>
      <c r="E43" s="402" t="str">
        <f>IF(Matriz_V8!AG178="","",Matriz_V8!AG178)</f>
        <v/>
      </c>
      <c r="F43" s="373" t="str">
        <f>CONCATENATE(Matriz_V8!AM178,Matriz_V8!AN178,Matriz_V8!AO178,Matriz_V8!AP178)</f>
        <v/>
      </c>
      <c r="G43" s="373" t="str">
        <f>IF(Matriz_V8!AQ178="","",Matriz_V8!AQ178)</f>
        <v/>
      </c>
      <c r="H43" s="127" t="str">
        <f>IF(Matriz_V8!I178="","",Matriz_V8!I178)</f>
        <v/>
      </c>
      <c r="I43" s="128" t="str">
        <f>IF(Matriz_V8!J178="","",Matriz_V8!J178)</f>
        <v/>
      </c>
      <c r="J43" s="396" t="str">
        <f>IF(Matriz_V8!AR178="","",Matriz_V8!AR178)</f>
        <v/>
      </c>
      <c r="K43" s="396"/>
      <c r="L43" s="129"/>
      <c r="M43" s="129"/>
      <c r="N43" s="131"/>
      <c r="O43" s="131"/>
      <c r="P43" s="129"/>
    </row>
    <row r="44" spans="1:16" s="126" customFormat="1" ht="91.5" customHeight="1">
      <c r="A44" s="400"/>
      <c r="B44" s="374"/>
      <c r="C44" s="374"/>
      <c r="D44" s="400"/>
      <c r="E44" s="400"/>
      <c r="F44" s="374"/>
      <c r="G44" s="374"/>
      <c r="H44" s="127" t="str">
        <f>IF(Matriz_V8!I183="","",Matriz_V8!I183)</f>
        <v/>
      </c>
      <c r="I44" s="128" t="str">
        <f>IF(Matriz_V8!J183="","",Matriz_V8!J183)</f>
        <v/>
      </c>
      <c r="J44" s="396" t="str">
        <f>IF(Matriz_V8!AR183="","",Matriz_V8!AR183)</f>
        <v/>
      </c>
      <c r="K44" s="396"/>
      <c r="L44" s="129"/>
      <c r="M44" s="129"/>
      <c r="N44" s="131"/>
      <c r="O44" s="131"/>
      <c r="P44" s="129"/>
    </row>
    <row r="45" spans="1:16" s="126" customFormat="1" ht="91.5" customHeight="1">
      <c r="A45" s="400"/>
      <c r="B45" s="374"/>
      <c r="C45" s="374"/>
      <c r="D45" s="400"/>
      <c r="E45" s="400"/>
      <c r="F45" s="374"/>
      <c r="G45" s="374"/>
      <c r="H45" s="127" t="str">
        <f>IF(Matriz_V8!I188="","",Matriz_V8!I188)</f>
        <v/>
      </c>
      <c r="I45" s="128" t="str">
        <f>IF(Matriz_V8!J188="","",Matriz_V8!J188)</f>
        <v/>
      </c>
      <c r="J45" s="396" t="str">
        <f>IF(Matriz_V8!AR188="","",Matriz_V8!AR188)</f>
        <v/>
      </c>
      <c r="K45" s="396"/>
      <c r="L45" s="129"/>
      <c r="M45" s="129"/>
      <c r="N45" s="131"/>
      <c r="O45" s="131"/>
      <c r="P45" s="129"/>
    </row>
    <row r="46" spans="1:16" s="126" customFormat="1" ht="91.5" customHeight="1">
      <c r="A46" s="400"/>
      <c r="B46" s="374"/>
      <c r="C46" s="374"/>
      <c r="D46" s="400"/>
      <c r="E46" s="400"/>
      <c r="F46" s="374"/>
      <c r="G46" s="374"/>
      <c r="H46" s="127" t="str">
        <f>IF(Matriz_V8!I193="","",Matriz_V8!I193)</f>
        <v/>
      </c>
      <c r="I46" s="128" t="str">
        <f>IF(Matriz_V8!J193="","",Matriz_V8!J193)</f>
        <v/>
      </c>
      <c r="J46" s="397" t="str">
        <f>IF(Matriz_V8!AR193="","",Matriz_V8!AR193)</f>
        <v/>
      </c>
      <c r="K46" s="398"/>
      <c r="L46" s="142"/>
      <c r="M46" s="129"/>
      <c r="N46" s="131"/>
      <c r="O46" s="131"/>
      <c r="P46" s="129"/>
    </row>
    <row r="47" spans="1:16" s="126" customFormat="1" ht="91.5" customHeight="1">
      <c r="A47" s="401"/>
      <c r="B47" s="375"/>
      <c r="C47" s="375"/>
      <c r="D47" s="401"/>
      <c r="E47" s="401"/>
      <c r="F47" s="375"/>
      <c r="G47" s="375"/>
      <c r="H47" s="127" t="str">
        <f>IF(Matriz_V8!I198="","",Matriz_V8!I198)</f>
        <v/>
      </c>
      <c r="I47" s="128" t="str">
        <f>IF(Matriz_V8!J198="","",Matriz_V8!J198)</f>
        <v/>
      </c>
      <c r="J47" s="397" t="str">
        <f>IF(Matriz_V8!AR198="","",Matriz_V8!AR198)</f>
        <v/>
      </c>
      <c r="K47" s="398"/>
      <c r="L47" s="142"/>
      <c r="M47" s="129"/>
      <c r="N47" s="131"/>
      <c r="O47" s="131"/>
      <c r="P47" s="129"/>
    </row>
    <row r="48" spans="1:16" s="126" customFormat="1" ht="91.5" customHeight="1">
      <c r="A48" s="388" t="str">
        <f>IF(Matriz_V8!A203="","",Matriz_V8!A203)</f>
        <v/>
      </c>
      <c r="B48" s="370" t="str">
        <f>IF(Matriz_V8!E203="","",Matriz_V8!E203)</f>
        <v/>
      </c>
      <c r="C48" s="370" t="str">
        <f>IF(Matriz_V8!G203="","",Matriz_V8!G203)</f>
        <v/>
      </c>
      <c r="D48" s="391" t="str">
        <f>IF(Matriz_V8!AF203="","",Matriz_V8!AF203)</f>
        <v/>
      </c>
      <c r="E48" s="391" t="str">
        <f>IF(Matriz_V8!AG203="","",Matriz_V8!AG203)</f>
        <v/>
      </c>
      <c r="F48" s="376" t="str">
        <f>CONCATENATE(Matriz_V8!AM203,Matriz_V8!AN203,Matriz_V8!AO203,Matriz_V8!AP203)</f>
        <v/>
      </c>
      <c r="G48" s="376" t="str">
        <f>IF(Matriz_V8!AQ203="","",Matriz_V8!AQ203)</f>
        <v/>
      </c>
      <c r="H48" s="132" t="str">
        <f>IF(Matriz_V8!I203="","",Matriz_V8!I203)</f>
        <v/>
      </c>
      <c r="I48" s="133" t="str">
        <f>IF(Matriz_V8!J203="","",Matriz_V8!J203)</f>
        <v/>
      </c>
      <c r="J48" s="379" t="str">
        <f>IF(Matriz_V8!AR203="","",Matriz_V8!AR203)</f>
        <v/>
      </c>
      <c r="K48" s="379"/>
      <c r="L48" s="134"/>
      <c r="M48" s="134"/>
      <c r="N48" s="135"/>
      <c r="O48" s="135"/>
      <c r="P48" s="134"/>
    </row>
    <row r="49" spans="1:16" s="126" customFormat="1" ht="91.5" customHeight="1">
      <c r="A49" s="389"/>
      <c r="B49" s="371"/>
      <c r="C49" s="371"/>
      <c r="D49" s="389"/>
      <c r="E49" s="389"/>
      <c r="F49" s="377"/>
      <c r="G49" s="377"/>
      <c r="H49" s="132" t="str">
        <f>IF(Matriz_V8!I208="","",Matriz_V8!I208)</f>
        <v/>
      </c>
      <c r="I49" s="133" t="str">
        <f>IF(Matriz_V8!J208="","",Matriz_V8!J208)</f>
        <v/>
      </c>
      <c r="J49" s="379" t="str">
        <f>IF(Matriz_V8!AR208="","",Matriz_V8!AR208)</f>
        <v/>
      </c>
      <c r="K49" s="379"/>
      <c r="L49" s="134"/>
      <c r="M49" s="134"/>
      <c r="N49" s="135"/>
      <c r="O49" s="135"/>
      <c r="P49" s="134"/>
    </row>
    <row r="50" spans="1:16" s="126" customFormat="1" ht="91.5" customHeight="1">
      <c r="A50" s="389"/>
      <c r="B50" s="371"/>
      <c r="C50" s="371"/>
      <c r="D50" s="389"/>
      <c r="E50" s="389"/>
      <c r="F50" s="377"/>
      <c r="G50" s="377"/>
      <c r="H50" s="132" t="str">
        <f>IF(Matriz_V8!I213="","",Matriz_V8!I213)</f>
        <v/>
      </c>
      <c r="I50" s="133" t="str">
        <f>IF(Matriz_V8!J213="","",Matriz_V8!J213)</f>
        <v/>
      </c>
      <c r="J50" s="379" t="str">
        <f>IF(Matriz_V8!AR213="","",Matriz_V8!AR213)</f>
        <v/>
      </c>
      <c r="K50" s="379"/>
      <c r="L50" s="134"/>
      <c r="M50" s="134"/>
      <c r="N50" s="135"/>
      <c r="O50" s="135"/>
      <c r="P50" s="134"/>
    </row>
    <row r="51" spans="1:16" s="126" customFormat="1" ht="91.5" customHeight="1">
      <c r="A51" s="389"/>
      <c r="B51" s="371"/>
      <c r="C51" s="371"/>
      <c r="D51" s="389"/>
      <c r="E51" s="389"/>
      <c r="F51" s="377"/>
      <c r="G51" s="377"/>
      <c r="H51" s="132" t="str">
        <f>IF(Matriz_V8!I218="","",Matriz_V8!I218)</f>
        <v/>
      </c>
      <c r="I51" s="133" t="str">
        <f>IF(Matriz_V8!J218="","",Matriz_V8!J218)</f>
        <v/>
      </c>
      <c r="J51" s="380" t="str">
        <f>IF(Matriz_V8!AR218="","",Matriz_V8!AR218)</f>
        <v/>
      </c>
      <c r="K51" s="381"/>
      <c r="L51" s="143"/>
      <c r="M51" s="134"/>
      <c r="N51" s="135"/>
      <c r="O51" s="135"/>
      <c r="P51" s="134"/>
    </row>
    <row r="52" spans="1:16" s="126" customFormat="1" ht="91.5" customHeight="1">
      <c r="A52" s="390"/>
      <c r="B52" s="372"/>
      <c r="C52" s="372"/>
      <c r="D52" s="390"/>
      <c r="E52" s="390"/>
      <c r="F52" s="378"/>
      <c r="G52" s="378"/>
      <c r="H52" s="132" t="str">
        <f>IF(Matriz_V8!I223="","",Matriz_V8!I223)</f>
        <v/>
      </c>
      <c r="I52" s="133" t="str">
        <f>IF(Matriz_V8!J223="","",Matriz_V8!J223)</f>
        <v/>
      </c>
      <c r="J52" s="380" t="str">
        <f>IF(Matriz_V8!AR223="","",Matriz_V8!AR223)</f>
        <v/>
      </c>
      <c r="K52" s="381"/>
      <c r="L52" s="143"/>
      <c r="M52" s="134"/>
      <c r="N52" s="135"/>
      <c r="O52" s="135"/>
      <c r="P52" s="134"/>
    </row>
    <row r="53" spans="1:16" s="126" customFormat="1" ht="91.5" customHeight="1">
      <c r="A53" s="399" t="str">
        <f>IF(Matriz_V8!A228="","",Matriz_V8!A228)</f>
        <v/>
      </c>
      <c r="B53" s="373" t="str">
        <f>IF(Matriz_V8!E228="","",Matriz_V8!E228)</f>
        <v/>
      </c>
      <c r="C53" s="373" t="str">
        <f>IF(Matriz_V8!G228="","",Matriz_V8!G228)</f>
        <v/>
      </c>
      <c r="D53" s="402" t="str">
        <f>IF(Matriz_V8!AF228="","",Matriz_V8!AF228)</f>
        <v/>
      </c>
      <c r="E53" s="402" t="str">
        <f>IF(Matriz_V8!AG228="","",Matriz_V8!AG228)</f>
        <v/>
      </c>
      <c r="F53" s="373" t="str">
        <f>CONCATENATE(Matriz_V8!AM228,Matriz_V8!AN228,Matriz_V8!AO228,Matriz_V8!AP228)</f>
        <v/>
      </c>
      <c r="G53" s="373" t="str">
        <f>IF(Matriz_V8!AQ228="","",Matriz_V8!AQ228)</f>
        <v/>
      </c>
      <c r="H53" s="127" t="str">
        <f>IF(Matriz_V8!I228="","",Matriz_V8!I228)</f>
        <v/>
      </c>
      <c r="I53" s="128" t="str">
        <f>IF(Matriz_V8!J228="","",Matriz_V8!J228)</f>
        <v/>
      </c>
      <c r="J53" s="396" t="str">
        <f>IF(Matriz_V8!AR228="","",Matriz_V8!AR228)</f>
        <v/>
      </c>
      <c r="K53" s="396"/>
      <c r="L53" s="129"/>
      <c r="M53" s="129"/>
      <c r="N53" s="131"/>
      <c r="O53" s="131"/>
      <c r="P53" s="129"/>
    </row>
    <row r="54" spans="1:16" s="126" customFormat="1" ht="91.5" customHeight="1">
      <c r="A54" s="400"/>
      <c r="B54" s="374"/>
      <c r="C54" s="374"/>
      <c r="D54" s="400"/>
      <c r="E54" s="400"/>
      <c r="F54" s="374"/>
      <c r="G54" s="374"/>
      <c r="H54" s="127" t="str">
        <f>IF(Matriz_V8!I233="","",Matriz_V8!I233)</f>
        <v/>
      </c>
      <c r="I54" s="128" t="str">
        <f>IF(Matriz_V8!J233="","",Matriz_V8!J233)</f>
        <v/>
      </c>
      <c r="J54" s="396" t="str">
        <f>IF(Matriz_V8!AR233="","",Matriz_V8!AR233)</f>
        <v/>
      </c>
      <c r="K54" s="396"/>
      <c r="L54" s="129"/>
      <c r="M54" s="129"/>
      <c r="N54" s="131"/>
      <c r="O54" s="131"/>
      <c r="P54" s="129"/>
    </row>
    <row r="55" spans="1:16" s="126" customFormat="1" ht="91.5" customHeight="1">
      <c r="A55" s="400"/>
      <c r="B55" s="374"/>
      <c r="C55" s="374"/>
      <c r="D55" s="400"/>
      <c r="E55" s="400"/>
      <c r="F55" s="374"/>
      <c r="G55" s="374"/>
      <c r="H55" s="127" t="str">
        <f>IF(Matriz_V8!I238="","",Matriz_V8!I238)</f>
        <v/>
      </c>
      <c r="I55" s="128" t="str">
        <f>IF(Matriz_V8!J238="","",Matriz_V8!J238)</f>
        <v/>
      </c>
      <c r="J55" s="396" t="str">
        <f>IF(Matriz_V8!AR238="","",Matriz_V8!AR238)</f>
        <v/>
      </c>
      <c r="K55" s="396"/>
      <c r="L55" s="129"/>
      <c r="M55" s="129"/>
      <c r="N55" s="131"/>
      <c r="O55" s="131"/>
      <c r="P55" s="129"/>
    </row>
    <row r="56" spans="1:16" s="126" customFormat="1" ht="91.5" customHeight="1">
      <c r="A56" s="400"/>
      <c r="B56" s="374"/>
      <c r="C56" s="374"/>
      <c r="D56" s="400"/>
      <c r="E56" s="400"/>
      <c r="F56" s="374"/>
      <c r="G56" s="374"/>
      <c r="H56" s="127" t="str">
        <f>IF(Matriz_V8!I243="","",Matriz_V8!I243)</f>
        <v/>
      </c>
      <c r="I56" s="128" t="str">
        <f>IF(Matriz_V8!J243="","",Matriz_V8!J243)</f>
        <v/>
      </c>
      <c r="J56" s="397" t="str">
        <f>IF(Matriz_V8!AR243="","",Matriz_V8!AR243)</f>
        <v/>
      </c>
      <c r="K56" s="398"/>
      <c r="L56" s="142"/>
      <c r="M56" s="129"/>
      <c r="N56" s="131"/>
      <c r="O56" s="131"/>
      <c r="P56" s="129"/>
    </row>
    <row r="57" spans="1:16" s="126" customFormat="1" ht="91.5" customHeight="1">
      <c r="A57" s="401"/>
      <c r="B57" s="375"/>
      <c r="C57" s="375"/>
      <c r="D57" s="401"/>
      <c r="E57" s="401"/>
      <c r="F57" s="375"/>
      <c r="G57" s="375"/>
      <c r="H57" s="127" t="str">
        <f>IF(Matriz_V8!I248="","",Matriz_V8!I248)</f>
        <v/>
      </c>
      <c r="I57" s="128" t="str">
        <f>IF(Matriz_V8!J248="","",Matriz_V8!J248)</f>
        <v/>
      </c>
      <c r="J57" s="397" t="str">
        <f>IF(Matriz_V8!AR248="","",Matriz_V8!AR248)</f>
        <v/>
      </c>
      <c r="K57" s="398"/>
      <c r="L57" s="142"/>
      <c r="M57" s="129"/>
      <c r="N57" s="131"/>
      <c r="O57" s="131"/>
      <c r="P57" s="129"/>
    </row>
    <row r="58" spans="1:16" s="126" customFormat="1" ht="91.5" customHeight="1">
      <c r="A58" s="388" t="str">
        <f>IF(Matriz_V8!A253="","",Matriz_V8!A253)</f>
        <v/>
      </c>
      <c r="B58" s="370" t="str">
        <f>IF(Matriz_V8!E253="","",Matriz_V8!E253)</f>
        <v/>
      </c>
      <c r="C58" s="370" t="str">
        <f>IF(Matriz_V8!G253="","",Matriz_V8!G253)</f>
        <v/>
      </c>
      <c r="D58" s="391" t="str">
        <f>IF(Matriz_V8!AF253="","",Matriz_V8!AF253)</f>
        <v/>
      </c>
      <c r="E58" s="391" t="str">
        <f>IF(Matriz_V8!AG253="","",Matriz_V8!AG253)</f>
        <v/>
      </c>
      <c r="F58" s="376" t="str">
        <f>CONCATENATE(Matriz_V8!AM253,Matriz_V8!AN253,Matriz_V8!AO253,Matriz_V8!AP253)</f>
        <v/>
      </c>
      <c r="G58" s="376" t="str">
        <f>IF(Matriz_V8!AQ253="","",Matriz_V8!AQ253)</f>
        <v/>
      </c>
      <c r="H58" s="132" t="str">
        <f>IF(Matriz_V8!I253="","",Matriz_V8!I253)</f>
        <v/>
      </c>
      <c r="I58" s="133" t="str">
        <f>IF(Matriz_V8!J253="","",Matriz_V8!J253)</f>
        <v/>
      </c>
      <c r="J58" s="379" t="str">
        <f>IF(Matriz_V8!AR253="","",Matriz_V8!AR253)</f>
        <v/>
      </c>
      <c r="K58" s="379"/>
      <c r="L58" s="134"/>
      <c r="M58" s="134"/>
      <c r="N58" s="135"/>
      <c r="O58" s="135"/>
      <c r="P58" s="134"/>
    </row>
    <row r="59" spans="1:16" s="126" customFormat="1" ht="91.5" customHeight="1">
      <c r="A59" s="389"/>
      <c r="B59" s="371"/>
      <c r="C59" s="371"/>
      <c r="D59" s="389"/>
      <c r="E59" s="389"/>
      <c r="F59" s="377"/>
      <c r="G59" s="377"/>
      <c r="H59" s="132" t="str">
        <f>IF(Matriz_V8!I258="","",Matriz_V8!I258)</f>
        <v/>
      </c>
      <c r="I59" s="133" t="str">
        <f>IF(Matriz_V8!J258="","",Matriz_V8!J258)</f>
        <v/>
      </c>
      <c r="J59" s="379" t="str">
        <f>IF(Matriz_V8!AR258="","",Matriz_V8!AR258)</f>
        <v/>
      </c>
      <c r="K59" s="379"/>
      <c r="L59" s="134"/>
      <c r="M59" s="134"/>
      <c r="N59" s="135"/>
      <c r="O59" s="135"/>
      <c r="P59" s="134"/>
    </row>
    <row r="60" spans="1:16" s="126" customFormat="1" ht="91.5" customHeight="1">
      <c r="A60" s="389"/>
      <c r="B60" s="371"/>
      <c r="C60" s="371"/>
      <c r="D60" s="389"/>
      <c r="E60" s="389"/>
      <c r="F60" s="377"/>
      <c r="G60" s="377"/>
      <c r="H60" s="132" t="str">
        <f>IF(Matriz_V8!I263="","",Matriz_V8!I263)</f>
        <v/>
      </c>
      <c r="I60" s="133" t="str">
        <f>IF(Matriz_V8!J263="","",Matriz_V8!J263)</f>
        <v/>
      </c>
      <c r="J60" s="379" t="str">
        <f>IF(Matriz_V8!AR263="","",Matriz_V8!AR263)</f>
        <v/>
      </c>
      <c r="K60" s="379"/>
      <c r="L60" s="134"/>
      <c r="M60" s="134"/>
      <c r="N60" s="135"/>
      <c r="O60" s="135"/>
      <c r="P60" s="134"/>
    </row>
    <row r="61" spans="1:16" s="126" customFormat="1" ht="91.5" customHeight="1">
      <c r="A61" s="389"/>
      <c r="B61" s="371"/>
      <c r="C61" s="371"/>
      <c r="D61" s="389"/>
      <c r="E61" s="389"/>
      <c r="F61" s="377"/>
      <c r="G61" s="377"/>
      <c r="H61" s="132" t="str">
        <f>IF(Matriz_V8!I268="","",Matriz_V8!I268)</f>
        <v/>
      </c>
      <c r="I61" s="133" t="str">
        <f>IF(Matriz_V8!J268="","",Matriz_V8!J268)</f>
        <v/>
      </c>
      <c r="J61" s="380" t="str">
        <f>IF(Matriz_V8!AR268="","",Matriz_V8!AR268)</f>
        <v/>
      </c>
      <c r="K61" s="381"/>
      <c r="L61" s="143"/>
      <c r="M61" s="134"/>
      <c r="N61" s="135"/>
      <c r="O61" s="135"/>
      <c r="P61" s="134"/>
    </row>
    <row r="62" spans="1:16" s="126" customFormat="1" ht="91.5" customHeight="1">
      <c r="A62" s="390"/>
      <c r="B62" s="372"/>
      <c r="C62" s="372"/>
      <c r="D62" s="390"/>
      <c r="E62" s="390"/>
      <c r="F62" s="378"/>
      <c r="G62" s="378"/>
      <c r="H62" s="132" t="str">
        <f>IF(Matriz_V8!I273="","",Matriz_V8!I273)</f>
        <v/>
      </c>
      <c r="I62" s="133" t="str">
        <f>IF(Matriz_V8!J273="","",Matriz_V8!J273)</f>
        <v/>
      </c>
      <c r="J62" s="380" t="str">
        <f>IF(Matriz_V8!AR273="","",Matriz_V8!AR253)</f>
        <v/>
      </c>
      <c r="K62" s="381"/>
      <c r="L62" s="143"/>
      <c r="M62" s="134"/>
      <c r="N62" s="135"/>
      <c r="O62" s="135"/>
      <c r="P62" s="134"/>
    </row>
    <row r="63" spans="1:16" s="126" customFormat="1" ht="91.5" customHeight="1">
      <c r="A63" s="399" t="str">
        <f>IF(Matriz_V8!A278="","",Matriz_V8!A278)</f>
        <v/>
      </c>
      <c r="B63" s="373" t="str">
        <f>IF(Matriz_V8!E278="","",Matriz_V8!E278)</f>
        <v/>
      </c>
      <c r="C63" s="373" t="str">
        <f>IF(Matriz_V8!G278="","",Matriz_V8!G278)</f>
        <v/>
      </c>
      <c r="D63" s="402" t="str">
        <f>IF(Matriz_V8!AF278="","",Matriz_V8!AF278)</f>
        <v/>
      </c>
      <c r="E63" s="402" t="str">
        <f>IF(Matriz_V8!AG278="","",Matriz_V8!AG278)</f>
        <v/>
      </c>
      <c r="F63" s="373" t="str">
        <f>CONCATENATE(Matriz_V8!AM278,Matriz_V8!AN278,Matriz_V8!AO278,Matriz_V8!AP278)</f>
        <v/>
      </c>
      <c r="G63" s="373" t="str">
        <f>IF(Matriz_V8!AQ278="","",Matriz_V8!AQ278)</f>
        <v/>
      </c>
      <c r="H63" s="127">
        <f>IF(Matriz_V8!I278="","",Matriz_V8!I278)</f>
        <v>11.1</v>
      </c>
      <c r="I63" s="128" t="str">
        <f>IF(Matriz_V8!J278="","",Matriz_V8!J278)</f>
        <v/>
      </c>
      <c r="J63" s="396" t="str">
        <f>IF(Matriz_V8!AR278="","",Matriz_V8!AR278)</f>
        <v/>
      </c>
      <c r="K63" s="396"/>
      <c r="L63" s="129"/>
      <c r="M63" s="129"/>
      <c r="N63" s="131"/>
      <c r="O63" s="131"/>
      <c r="P63" s="129"/>
    </row>
    <row r="64" spans="1:16" s="126" customFormat="1" ht="91.5" customHeight="1">
      <c r="A64" s="400"/>
      <c r="B64" s="374"/>
      <c r="C64" s="374"/>
      <c r="D64" s="400"/>
      <c r="E64" s="400"/>
      <c r="F64" s="374"/>
      <c r="G64" s="374"/>
      <c r="H64" s="127">
        <f>IF(Matriz_V8!I283="","",Matriz_V8!I283)</f>
        <v>11.2</v>
      </c>
      <c r="I64" s="128" t="str">
        <f>IF(Matriz_V8!J283="","",Matriz_V8!J283)</f>
        <v/>
      </c>
      <c r="J64" s="396" t="str">
        <f>IF(Matriz_V8!AR283="","",Matriz_V8!AR283)</f>
        <v/>
      </c>
      <c r="K64" s="396"/>
      <c r="L64" s="129"/>
      <c r="M64" s="129"/>
      <c r="N64" s="131"/>
      <c r="O64" s="131"/>
      <c r="P64" s="129"/>
    </row>
    <row r="65" spans="1:16" s="126" customFormat="1" ht="91.5" customHeight="1">
      <c r="A65" s="400"/>
      <c r="B65" s="374"/>
      <c r="C65" s="374"/>
      <c r="D65" s="400"/>
      <c r="E65" s="400"/>
      <c r="F65" s="374"/>
      <c r="G65" s="374"/>
      <c r="H65" s="127">
        <f>IF(Matriz_V8!I288="","",Matriz_V8!I288)</f>
        <v>11.3</v>
      </c>
      <c r="I65" s="128" t="str">
        <f>IF(Matriz_V8!J288="","",Matriz_V8!J288)</f>
        <v/>
      </c>
      <c r="J65" s="396" t="str">
        <f>IF(Matriz_V8!AR288="","",Matriz_V8!AR288)</f>
        <v/>
      </c>
      <c r="K65" s="396"/>
      <c r="L65" s="129"/>
      <c r="M65" s="129"/>
      <c r="N65" s="131"/>
      <c r="O65" s="131"/>
      <c r="P65" s="129"/>
    </row>
    <row r="66" spans="1:16" s="126" customFormat="1" ht="91.5" customHeight="1">
      <c r="A66" s="400"/>
      <c r="B66" s="374"/>
      <c r="C66" s="374"/>
      <c r="D66" s="400"/>
      <c r="E66" s="400"/>
      <c r="F66" s="374"/>
      <c r="G66" s="374"/>
      <c r="H66" s="127">
        <f>IF(Matriz_V8!I293="","",Matriz_V8!I293)</f>
        <v>11.4</v>
      </c>
      <c r="I66" s="128" t="str">
        <f>IF(Matriz_V8!J293="","",Matriz_V8!J293)</f>
        <v/>
      </c>
      <c r="J66" s="397" t="str">
        <f>IF(Matriz_V8!AR293="","",Matriz_V8!AR293)</f>
        <v/>
      </c>
      <c r="K66" s="398"/>
      <c r="L66" s="142"/>
      <c r="M66" s="129"/>
      <c r="N66" s="131"/>
      <c r="O66" s="131"/>
      <c r="P66" s="129"/>
    </row>
    <row r="67" spans="1:16" s="126" customFormat="1" ht="91.5" customHeight="1">
      <c r="A67" s="401"/>
      <c r="B67" s="375"/>
      <c r="C67" s="375"/>
      <c r="D67" s="401"/>
      <c r="E67" s="401"/>
      <c r="F67" s="375"/>
      <c r="G67" s="375"/>
      <c r="H67" s="127">
        <f>IF(Matriz_V8!I298="","",Matriz_V8!I298)</f>
        <v>11.5</v>
      </c>
      <c r="I67" s="128" t="str">
        <f>IF(Matriz_V8!J298="","",Matriz_V8!J298)</f>
        <v/>
      </c>
      <c r="J67" s="397" t="str">
        <f>IF(Matriz_V8!AR298="","",Matriz_V8!AR298)</f>
        <v/>
      </c>
      <c r="K67" s="398"/>
      <c r="L67" s="142"/>
      <c r="M67" s="129"/>
      <c r="N67" s="131"/>
      <c r="O67" s="131"/>
      <c r="P67" s="129"/>
    </row>
    <row r="68" spans="1:16" s="126" customFormat="1" ht="91.5" customHeight="1">
      <c r="A68" s="388" t="str">
        <f>IF(Matriz_V8!A303="","",Matriz_V8!A303)</f>
        <v/>
      </c>
      <c r="B68" s="370" t="str">
        <f>IF(Matriz_V8!E303="","",Matriz_V8!E303)</f>
        <v/>
      </c>
      <c r="C68" s="370" t="str">
        <f>IF(Matriz_V8!G303="","",Matriz_V8!G303)</f>
        <v/>
      </c>
      <c r="D68" s="391" t="str">
        <f>IF(Matriz_V8!AF303="","",Matriz_V8!AF303)</f>
        <v/>
      </c>
      <c r="E68" s="391" t="str">
        <f>IF(Matriz_V8!AG303="","",Matriz_V8!AG303)</f>
        <v/>
      </c>
      <c r="F68" s="376" t="str">
        <f>CONCATENATE(Matriz_V8!AM303,Matriz_V8!AN303,Matriz_V8!AO303,Matriz_V8!AP303)</f>
        <v/>
      </c>
      <c r="G68" s="376" t="str">
        <f>IF(Matriz_V8!AQ303="","",Matriz_V8!AQ303)</f>
        <v/>
      </c>
      <c r="H68" s="132">
        <f>IF(Matriz_V8!I303="","",Matriz_V8!I303)</f>
        <v>12.1</v>
      </c>
      <c r="I68" s="133" t="str">
        <f>IF(Matriz_V8!J303="","",Matriz_V8!J303)</f>
        <v/>
      </c>
      <c r="J68" s="379" t="str">
        <f>IF(Matriz_V8!AR303="","",Matriz_V8!AR303)</f>
        <v/>
      </c>
      <c r="K68" s="379"/>
      <c r="L68" s="134"/>
      <c r="M68" s="134"/>
      <c r="N68" s="135"/>
      <c r="O68" s="135"/>
      <c r="P68" s="134"/>
    </row>
    <row r="69" spans="1:16" s="126" customFormat="1" ht="91.5" customHeight="1">
      <c r="A69" s="389"/>
      <c r="B69" s="371"/>
      <c r="C69" s="371"/>
      <c r="D69" s="389"/>
      <c r="E69" s="389"/>
      <c r="F69" s="377"/>
      <c r="G69" s="377"/>
      <c r="H69" s="132">
        <f>IF(Matriz_V8!I308="","",Matriz_V8!I308)</f>
        <v>12.2</v>
      </c>
      <c r="I69" s="133" t="str">
        <f>IF(Matriz_V8!J308="","",Matriz_V8!J308)</f>
        <v/>
      </c>
      <c r="J69" s="379" t="str">
        <f>IF(Matriz_V8!AR308="","",Matriz_V8!AR308)</f>
        <v/>
      </c>
      <c r="K69" s="379"/>
      <c r="L69" s="134"/>
      <c r="M69" s="134"/>
      <c r="N69" s="135"/>
      <c r="O69" s="135"/>
      <c r="P69" s="134"/>
    </row>
    <row r="70" spans="1:16" s="126" customFormat="1" ht="91.5" customHeight="1">
      <c r="A70" s="389"/>
      <c r="B70" s="371"/>
      <c r="C70" s="371"/>
      <c r="D70" s="389"/>
      <c r="E70" s="389"/>
      <c r="F70" s="377"/>
      <c r="G70" s="377"/>
      <c r="H70" s="132">
        <f>IF(Matriz_V8!I313="","",Matriz_V8!I313)</f>
        <v>12.3</v>
      </c>
      <c r="I70" s="133" t="str">
        <f>IF(Matriz_V8!J313="","",Matriz_V8!J313)</f>
        <v/>
      </c>
      <c r="J70" s="379" t="str">
        <f>IF(Matriz_V8!AR313="","",Matriz_V8!AR313)</f>
        <v/>
      </c>
      <c r="K70" s="379"/>
      <c r="L70" s="134"/>
      <c r="M70" s="134"/>
      <c r="N70" s="135"/>
      <c r="O70" s="135"/>
      <c r="P70" s="134"/>
    </row>
    <row r="71" spans="1:16" s="126" customFormat="1" ht="91.5" customHeight="1">
      <c r="A71" s="389"/>
      <c r="B71" s="371"/>
      <c r="C71" s="371"/>
      <c r="D71" s="389"/>
      <c r="E71" s="389"/>
      <c r="F71" s="377"/>
      <c r="G71" s="377"/>
      <c r="H71" s="132">
        <f>IF(Matriz_V8!I318="","",Matriz_V8!I318)</f>
        <v>12.4</v>
      </c>
      <c r="I71" s="133" t="str">
        <f>IF(Matriz_V8!J318="","",Matriz_V8!J318)</f>
        <v/>
      </c>
      <c r="J71" s="380" t="str">
        <f>IF(Matriz_V8!AR318="","",Matriz_V8!AR318)</f>
        <v/>
      </c>
      <c r="K71" s="381"/>
      <c r="L71" s="143"/>
      <c r="M71" s="134"/>
      <c r="N71" s="135"/>
      <c r="O71" s="135"/>
      <c r="P71" s="134"/>
    </row>
    <row r="72" spans="1:16" s="126" customFormat="1" ht="91.5" customHeight="1">
      <c r="A72" s="390"/>
      <c r="B72" s="372"/>
      <c r="C72" s="372"/>
      <c r="D72" s="390"/>
      <c r="E72" s="390"/>
      <c r="F72" s="378"/>
      <c r="G72" s="378"/>
      <c r="H72" s="132">
        <f>IF(Matriz_V8!I323="","",Matriz_V8!I323)</f>
        <v>12.5</v>
      </c>
      <c r="I72" s="133" t="str">
        <f>IF(Matriz_V8!J323="","",Matriz_V8!J323)</f>
        <v/>
      </c>
      <c r="J72" s="380" t="str">
        <f>IF(Matriz_V8!AR323="","",Matriz_V8!AR323)</f>
        <v/>
      </c>
      <c r="K72" s="381"/>
      <c r="L72" s="143"/>
      <c r="M72" s="134"/>
      <c r="N72" s="135"/>
      <c r="O72" s="135"/>
      <c r="P72" s="134"/>
    </row>
    <row r="73" spans="1:16" s="126" customFormat="1" ht="91.5" customHeight="1">
      <c r="A73" s="399" t="str">
        <f>IF(Matriz_V8!A328="","",Matriz_V8!A328)</f>
        <v/>
      </c>
      <c r="B73" s="373" t="str">
        <f>IF(Matriz_V8!E328="","",Matriz_V8!E328)</f>
        <v/>
      </c>
      <c r="C73" s="373" t="str">
        <f>IF(Matriz_V8!G328="","",Matriz_V8!G328)</f>
        <v/>
      </c>
      <c r="D73" s="402" t="str">
        <f>IF(Matriz_V8!AF328="","",Matriz_V8!AF328)</f>
        <v/>
      </c>
      <c r="E73" s="402" t="str">
        <f>IF(Matriz_V8!AG328="","",Matriz_V8!AG328)</f>
        <v/>
      </c>
      <c r="F73" s="373" t="str">
        <f>CONCATENATE(Matriz_V8!AM328,Matriz_V8!AN328,Matriz_V8!AO328,Matriz_V8!AP328)</f>
        <v/>
      </c>
      <c r="G73" s="373" t="str">
        <f>IF(Matriz_V8!AQ328="","",Matriz_V8!AQ328)</f>
        <v/>
      </c>
      <c r="H73" s="127">
        <f>IF(Matriz_V8!I328="","",Matriz_V8!I308)</f>
        <v>12.2</v>
      </c>
      <c r="I73" s="128" t="str">
        <f>IF(Matriz_V8!J328="","",Matriz_V8!J328)</f>
        <v/>
      </c>
      <c r="J73" s="396" t="str">
        <f>IF(Matriz_V8!AR328="","",Matriz_V8!AR328)</f>
        <v/>
      </c>
      <c r="K73" s="396"/>
      <c r="L73" s="129"/>
      <c r="M73" s="129"/>
      <c r="N73" s="131"/>
      <c r="O73" s="131"/>
      <c r="P73" s="129"/>
    </row>
    <row r="74" spans="1:16" s="126" customFormat="1" ht="91.5" customHeight="1">
      <c r="A74" s="400"/>
      <c r="B74" s="374"/>
      <c r="C74" s="374"/>
      <c r="D74" s="400"/>
      <c r="E74" s="400"/>
      <c r="F74" s="374"/>
      <c r="G74" s="374"/>
      <c r="H74" s="127">
        <f>IF(Matriz_V8!I333="","",Matriz_V8!I333)</f>
        <v>13.2</v>
      </c>
      <c r="I74" s="128" t="str">
        <f>IF(Matriz_V8!J333="","",Matriz_V8!J333)</f>
        <v/>
      </c>
      <c r="J74" s="396" t="str">
        <f>IF(Matriz_V8!AR333="","",Matriz_V8!AR333)</f>
        <v/>
      </c>
      <c r="K74" s="396"/>
      <c r="L74" s="129"/>
      <c r="M74" s="129"/>
      <c r="N74" s="131"/>
      <c r="O74" s="131"/>
      <c r="P74" s="129"/>
    </row>
    <row r="75" spans="1:16" s="126" customFormat="1" ht="91.5" customHeight="1">
      <c r="A75" s="400"/>
      <c r="B75" s="374"/>
      <c r="C75" s="374"/>
      <c r="D75" s="400"/>
      <c r="E75" s="400"/>
      <c r="F75" s="374"/>
      <c r="G75" s="374"/>
      <c r="H75" s="127">
        <f>IF(Matriz_V8!I338="","",Matriz_V8!I338)</f>
        <v>13.3</v>
      </c>
      <c r="I75" s="128" t="str">
        <f>IF(Matriz_V8!J338="","",Matriz_V8!J338)</f>
        <v/>
      </c>
      <c r="J75" s="396" t="str">
        <f>IF(Matriz_V8!AR338="","",Matriz_V8!AR338)</f>
        <v/>
      </c>
      <c r="K75" s="396"/>
      <c r="L75" s="129"/>
      <c r="M75" s="129"/>
      <c r="N75" s="131"/>
      <c r="O75" s="131"/>
      <c r="P75" s="129"/>
    </row>
    <row r="76" spans="1:16" s="126" customFormat="1" ht="91.5" customHeight="1">
      <c r="A76" s="400"/>
      <c r="B76" s="374"/>
      <c r="C76" s="374"/>
      <c r="D76" s="400"/>
      <c r="E76" s="400"/>
      <c r="F76" s="374"/>
      <c r="G76" s="374"/>
      <c r="H76" s="127">
        <f>IF(Matriz_V8!I343="","",Matriz_V8!I343)</f>
        <v>13.4</v>
      </c>
      <c r="I76" s="128" t="str">
        <f>IF(Matriz_V8!J343="","",Matriz_V8!J343)</f>
        <v/>
      </c>
      <c r="J76" s="397" t="str">
        <f>IF(Matriz_V8!AR343="","",Matriz_V8!AR343)</f>
        <v/>
      </c>
      <c r="K76" s="398"/>
      <c r="L76" s="142"/>
      <c r="M76" s="129"/>
      <c r="N76" s="131"/>
      <c r="O76" s="131"/>
      <c r="P76" s="129"/>
    </row>
    <row r="77" spans="1:16" s="126" customFormat="1" ht="91.5" customHeight="1">
      <c r="A77" s="401"/>
      <c r="B77" s="375"/>
      <c r="C77" s="375"/>
      <c r="D77" s="401"/>
      <c r="E77" s="401"/>
      <c r="F77" s="375"/>
      <c r="G77" s="375"/>
      <c r="H77" s="127">
        <f>IF(Matriz_V8!I348="","",Matriz_V8!I348)</f>
        <v>13.5</v>
      </c>
      <c r="I77" s="128" t="str">
        <f>IF(Matriz_V8!J348="","",Matriz_V8!J348)</f>
        <v/>
      </c>
      <c r="J77" s="397" t="str">
        <f>IF(Matriz_V8!AR328="","",Matriz_V8!AR348)</f>
        <v/>
      </c>
      <c r="K77" s="398"/>
      <c r="L77" s="142"/>
      <c r="M77" s="129"/>
      <c r="N77" s="131"/>
      <c r="O77" s="131"/>
      <c r="P77" s="129"/>
    </row>
    <row r="78" spans="1:16" s="126" customFormat="1" ht="91.5" customHeight="1">
      <c r="A78" s="388" t="str">
        <f>IF(Matriz_V8!A353="","",Matriz_V8!A353)</f>
        <v/>
      </c>
      <c r="B78" s="370" t="str">
        <f>IF(Matriz_V8!E353="","",Matriz_V8!E353)</f>
        <v/>
      </c>
      <c r="C78" s="370" t="str">
        <f>IF(Matriz_V8!G353="","",Matriz_V8!G353)</f>
        <v/>
      </c>
      <c r="D78" s="391" t="str">
        <f>IF(Matriz_V8!AF353="","",Matriz_V8!AF353)</f>
        <v/>
      </c>
      <c r="E78" s="391" t="str">
        <f>IF(Matriz_V8!AG353="","",Matriz_V8!AG353)</f>
        <v/>
      </c>
      <c r="F78" s="376" t="str">
        <f>CONCATENATE(Matriz_V8!AM353,Matriz_V8!AN353,Matriz_V8!AO353,Matriz_V8!AP353)</f>
        <v/>
      </c>
      <c r="G78" s="376" t="str">
        <f>IF(Matriz_V8!AQ353="","",Matriz_V8!AQ353)</f>
        <v/>
      </c>
      <c r="H78" s="132">
        <f>IF(Matriz_V8!I353="","",Matriz_V8!I353)</f>
        <v>14.1</v>
      </c>
      <c r="I78" s="133" t="str">
        <f>IF(Matriz_V8!J353="","",Matriz_V8!J353)</f>
        <v/>
      </c>
      <c r="J78" s="379" t="str">
        <f>IF(Matriz_V8!AR353="","",Matriz_V8!AR353)</f>
        <v/>
      </c>
      <c r="K78" s="379"/>
      <c r="L78" s="134"/>
      <c r="M78" s="134"/>
      <c r="N78" s="135"/>
      <c r="O78" s="135"/>
      <c r="P78" s="134"/>
    </row>
    <row r="79" spans="1:16" s="126" customFormat="1" ht="91.5" customHeight="1">
      <c r="A79" s="389"/>
      <c r="B79" s="371"/>
      <c r="C79" s="371"/>
      <c r="D79" s="389"/>
      <c r="E79" s="389"/>
      <c r="F79" s="377"/>
      <c r="G79" s="377"/>
      <c r="H79" s="132">
        <f>IF(Matriz_V8!I358="","",Matriz_V8!I358)</f>
        <v>14.2</v>
      </c>
      <c r="I79" s="133" t="str">
        <f>IF(Matriz_V8!J358="","",Matriz_V8!J358)</f>
        <v/>
      </c>
      <c r="J79" s="379" t="str">
        <f>IF(Matriz_V8!AR358="","",Matriz_V8!AR358)</f>
        <v/>
      </c>
      <c r="K79" s="379"/>
      <c r="L79" s="134"/>
      <c r="M79" s="134"/>
      <c r="N79" s="135"/>
      <c r="O79" s="135"/>
      <c r="P79" s="134"/>
    </row>
    <row r="80" spans="1:16" s="126" customFormat="1" ht="91.5" customHeight="1">
      <c r="A80" s="389"/>
      <c r="B80" s="371"/>
      <c r="C80" s="371"/>
      <c r="D80" s="389"/>
      <c r="E80" s="389"/>
      <c r="F80" s="377"/>
      <c r="G80" s="377"/>
      <c r="H80" s="132">
        <f>IF(Matriz_V8!I363="","",Matriz_V8!I363)</f>
        <v>14.3</v>
      </c>
      <c r="I80" s="133" t="str">
        <f>IF(Matriz_V8!J363="","",Matriz_V8!J363)</f>
        <v/>
      </c>
      <c r="J80" s="379" t="str">
        <f>IF(Matriz_V8!AR363="","",Matriz_V8!AR363)</f>
        <v/>
      </c>
      <c r="K80" s="379"/>
      <c r="L80" s="134"/>
      <c r="M80" s="134"/>
      <c r="N80" s="135"/>
      <c r="O80" s="135"/>
      <c r="P80" s="134"/>
    </row>
    <row r="81" spans="1:16" s="126" customFormat="1" ht="91.5" customHeight="1">
      <c r="A81" s="389"/>
      <c r="B81" s="371"/>
      <c r="C81" s="371"/>
      <c r="D81" s="389"/>
      <c r="E81" s="389"/>
      <c r="F81" s="377"/>
      <c r="G81" s="377"/>
      <c r="H81" s="132">
        <f>IF(Matriz_V8!I368="","",Matriz_V8!I368)</f>
        <v>14.4</v>
      </c>
      <c r="I81" s="133" t="str">
        <f>IF(Matriz_V8!J368="","",Matriz_V8!J368)</f>
        <v/>
      </c>
      <c r="J81" s="380" t="str">
        <f>IF(Matriz_V8!AR368="","",Matriz_V8!AR368)</f>
        <v/>
      </c>
      <c r="K81" s="381"/>
      <c r="L81" s="143"/>
      <c r="M81" s="134"/>
      <c r="N81" s="135"/>
      <c r="O81" s="135"/>
      <c r="P81" s="134"/>
    </row>
    <row r="82" spans="1:16" s="126" customFormat="1" ht="91.5" customHeight="1">
      <c r="A82" s="390"/>
      <c r="B82" s="372"/>
      <c r="C82" s="372"/>
      <c r="D82" s="390"/>
      <c r="E82" s="390"/>
      <c r="F82" s="378"/>
      <c r="G82" s="378"/>
      <c r="H82" s="132">
        <f>IF(Matriz_V8!I373="","",Matriz_V8!I373)</f>
        <v>14.5</v>
      </c>
      <c r="I82" s="133" t="str">
        <f>IF(Matriz_V8!J373="","",Matriz_V8!J373)</f>
        <v/>
      </c>
      <c r="J82" s="380" t="str">
        <f>IF(Matriz_V8!AR373="","",Matriz_V8!AR373)</f>
        <v/>
      </c>
      <c r="K82" s="381"/>
      <c r="L82" s="143"/>
      <c r="M82" s="134"/>
      <c r="N82" s="135"/>
      <c r="O82" s="135"/>
      <c r="P82" s="134"/>
    </row>
    <row r="83" spans="1:16" s="126" customFormat="1" ht="91.5" customHeight="1">
      <c r="A83" s="399" t="str">
        <f>IF(Matriz_V8!A378="","",Matriz_V8!A378)</f>
        <v/>
      </c>
      <c r="B83" s="373" t="str">
        <f>IF(Matriz_V8!E378="","",Matriz_V8!E378)</f>
        <v/>
      </c>
      <c r="C83" s="373" t="str">
        <f>IF(Matriz_V8!G378="","",Matriz_V8!G378)</f>
        <v/>
      </c>
      <c r="D83" s="402" t="str">
        <f>IF(Matriz_V8!AF378="","",Matriz_V8!AF378)</f>
        <v/>
      </c>
      <c r="E83" s="402" t="str">
        <f>IF(Matriz_V8!AG378="","",Matriz_V8!AG378)</f>
        <v/>
      </c>
      <c r="F83" s="373" t="str">
        <f>CONCATENATE(Matriz_V8!AM378,Matriz_V8!AN378,Matriz_V8!AO378,Matriz_V8!AP378)</f>
        <v/>
      </c>
      <c r="G83" s="373" t="str">
        <f>IF(Matriz_V8!AQ378="","",Matriz_V8!AQ378)</f>
        <v/>
      </c>
      <c r="H83" s="127">
        <f>IF(Matriz_V8!I378="","",Matriz_V8!I378)</f>
        <v>15.1</v>
      </c>
      <c r="I83" s="128" t="str">
        <f>IF(Matriz_V8!J378="","",Matriz_V8!J378)</f>
        <v/>
      </c>
      <c r="J83" s="396" t="str">
        <f>IF(Matriz_V8!AR378="","",Matriz_V8!AR378)</f>
        <v/>
      </c>
      <c r="K83" s="396"/>
      <c r="L83" s="129"/>
      <c r="M83" s="129"/>
      <c r="N83" s="131"/>
      <c r="O83" s="131"/>
      <c r="P83" s="129"/>
    </row>
    <row r="84" spans="1:16" s="126" customFormat="1" ht="91.5" customHeight="1">
      <c r="A84" s="400"/>
      <c r="B84" s="374"/>
      <c r="C84" s="374"/>
      <c r="D84" s="400"/>
      <c r="E84" s="400"/>
      <c r="F84" s="374"/>
      <c r="G84" s="374"/>
      <c r="H84" s="127">
        <f>IF(Matriz_V8!I383="","",Matriz_V8!I383)</f>
        <v>15.2</v>
      </c>
      <c r="I84" s="128" t="str">
        <f>IF(Matriz_V8!J383="","",Matriz_V8!J383)</f>
        <v/>
      </c>
      <c r="J84" s="396" t="str">
        <f>IF(Matriz_V8!AR383="","",Matriz_V8!AR383)</f>
        <v/>
      </c>
      <c r="K84" s="396"/>
      <c r="L84" s="129"/>
      <c r="M84" s="129"/>
      <c r="N84" s="131"/>
      <c r="O84" s="131"/>
      <c r="P84" s="129"/>
    </row>
    <row r="85" spans="1:16" s="126" customFormat="1" ht="91.5" customHeight="1">
      <c r="A85" s="400"/>
      <c r="B85" s="374"/>
      <c r="C85" s="374"/>
      <c r="D85" s="400"/>
      <c r="E85" s="400"/>
      <c r="F85" s="374"/>
      <c r="G85" s="374"/>
      <c r="H85" s="127">
        <f>IF(Matriz_V8!I388="","",Matriz_V8!I388)</f>
        <v>15.3</v>
      </c>
      <c r="I85" s="128" t="str">
        <f>IF(Matriz_V8!J388="","",Matriz_V8!J388)</f>
        <v/>
      </c>
      <c r="J85" s="396" t="str">
        <f>IF(Matriz_V8!AR388="","",Matriz_V8!AR388)</f>
        <v/>
      </c>
      <c r="K85" s="396"/>
      <c r="L85" s="129"/>
      <c r="M85" s="129"/>
      <c r="N85" s="131"/>
      <c r="O85" s="131"/>
      <c r="P85" s="129"/>
    </row>
    <row r="86" spans="1:16" s="126" customFormat="1" ht="91.5" customHeight="1">
      <c r="A86" s="400"/>
      <c r="B86" s="374"/>
      <c r="C86" s="374"/>
      <c r="D86" s="400"/>
      <c r="E86" s="400"/>
      <c r="F86" s="374"/>
      <c r="G86" s="374"/>
      <c r="H86" s="127">
        <f>IF(Matriz_V8!I393="","",Matriz_V8!I393)</f>
        <v>15.4</v>
      </c>
      <c r="I86" s="128" t="str">
        <f>IF(Matriz_V8!J393="","",Matriz_V8!J393)</f>
        <v/>
      </c>
      <c r="J86" s="397" t="str">
        <f>IF(Matriz_V8!AR393="","",Matriz_V8!AR393)</f>
        <v/>
      </c>
      <c r="K86" s="398"/>
      <c r="L86" s="142"/>
      <c r="M86" s="129"/>
      <c r="N86" s="131"/>
      <c r="O86" s="131"/>
      <c r="P86" s="129"/>
    </row>
    <row r="87" spans="1:16" s="126" customFormat="1" ht="91.5" customHeight="1">
      <c r="A87" s="401"/>
      <c r="B87" s="375"/>
      <c r="C87" s="375"/>
      <c r="D87" s="401"/>
      <c r="E87" s="401"/>
      <c r="F87" s="375"/>
      <c r="G87" s="375"/>
      <c r="H87" s="127">
        <f>IF(Matriz_V8!I398="","",Matriz_V8!I398)</f>
        <v>15.5</v>
      </c>
      <c r="I87" s="128" t="str">
        <f>IF(Matriz_V8!J398="","",Matriz_V8!J398)</f>
        <v/>
      </c>
      <c r="J87" s="397" t="str">
        <f>IF(Matriz_V8!AR398="","",Matriz_V8!AR398)</f>
        <v/>
      </c>
      <c r="K87" s="398"/>
      <c r="L87" s="142"/>
      <c r="M87" s="129"/>
      <c r="N87" s="131"/>
      <c r="O87" s="131"/>
      <c r="P87" s="129"/>
    </row>
    <row r="88" spans="1:16" s="126" customFormat="1" ht="91.5" customHeight="1">
      <c r="A88" s="388" t="str">
        <f>IF(Matriz_V8!A403="","",Matriz_V8!A403)</f>
        <v/>
      </c>
      <c r="B88" s="370" t="str">
        <f>IF(Matriz_V8!E403="","",Matriz_V8!E403)</f>
        <v/>
      </c>
      <c r="C88" s="370" t="str">
        <f>IF(Matriz_V8!G403="","",Matriz_V8!G403)</f>
        <v/>
      </c>
      <c r="D88" s="391" t="str">
        <f>IF(Matriz_V8!AF403="","",Matriz_V8!AF403)</f>
        <v/>
      </c>
      <c r="E88" s="391" t="str">
        <f>IF(Matriz_V8!AG403="","",Matriz_V8!AG403)</f>
        <v/>
      </c>
      <c r="F88" s="376" t="str">
        <f>CONCATENATE(Matriz_V8!AM403,Matriz_V8!AN403,Matriz_V8!AO403,Matriz_V8!AP403)</f>
        <v/>
      </c>
      <c r="G88" s="376" t="str">
        <f>IF(Matriz_V8!AQ403="","",Matriz_V8!AQ403)</f>
        <v/>
      </c>
      <c r="H88" s="132">
        <f>IF(Matriz_V8!I403="","",Matriz_V8!I403)</f>
        <v>16.100000000000001</v>
      </c>
      <c r="I88" s="133" t="str">
        <f>IF(Matriz_V8!J403="","",Matriz_V8!J403)</f>
        <v/>
      </c>
      <c r="J88" s="379" t="str">
        <f>IF(Matriz_V8!AR403="","",Matriz_V8!AR403)</f>
        <v/>
      </c>
      <c r="K88" s="379"/>
      <c r="L88" s="134"/>
      <c r="M88" s="134"/>
      <c r="N88" s="135"/>
      <c r="O88" s="135"/>
      <c r="P88" s="134"/>
    </row>
    <row r="89" spans="1:16" s="126" customFormat="1" ht="91.5" customHeight="1">
      <c r="A89" s="389"/>
      <c r="B89" s="371"/>
      <c r="C89" s="371"/>
      <c r="D89" s="389"/>
      <c r="E89" s="389"/>
      <c r="F89" s="377"/>
      <c r="G89" s="377"/>
      <c r="H89" s="132">
        <f>IF(Matriz_V8!I408="","",Matriz_V8!I408)</f>
        <v>16.2</v>
      </c>
      <c r="I89" s="133" t="str">
        <f>IF(Matriz_V8!J408="","",Matriz_V8!J408)</f>
        <v/>
      </c>
      <c r="J89" s="379" t="str">
        <f>IF(Matriz_V8!AR408="","",Matriz_V8!AR408)</f>
        <v/>
      </c>
      <c r="K89" s="379"/>
      <c r="L89" s="134"/>
      <c r="M89" s="134"/>
      <c r="N89" s="135"/>
      <c r="O89" s="135"/>
      <c r="P89" s="134"/>
    </row>
    <row r="90" spans="1:16" s="126" customFormat="1" ht="91.5" customHeight="1">
      <c r="A90" s="389"/>
      <c r="B90" s="371"/>
      <c r="C90" s="371"/>
      <c r="D90" s="389"/>
      <c r="E90" s="389"/>
      <c r="F90" s="377"/>
      <c r="G90" s="377"/>
      <c r="H90" s="132">
        <f>IF(Matriz_V8!I413="","",Matriz_V8!I413)</f>
        <v>16.3</v>
      </c>
      <c r="I90" s="133" t="str">
        <f>IF(Matriz_V8!J413="","",Matriz_V8!J413)</f>
        <v/>
      </c>
      <c r="J90" s="379" t="str">
        <f>IF(Matriz_V8!AR413="","",Matriz_V8!AR413)</f>
        <v/>
      </c>
      <c r="K90" s="379"/>
      <c r="L90" s="134"/>
      <c r="M90" s="134"/>
      <c r="N90" s="135"/>
      <c r="O90" s="135"/>
      <c r="P90" s="134"/>
    </row>
    <row r="91" spans="1:16" s="126" customFormat="1" ht="91.5" customHeight="1">
      <c r="A91" s="389"/>
      <c r="B91" s="371"/>
      <c r="C91" s="371"/>
      <c r="D91" s="389"/>
      <c r="E91" s="389"/>
      <c r="F91" s="377"/>
      <c r="G91" s="377"/>
      <c r="H91" s="132">
        <f>IF(Matriz_V8!I418="","",Matriz_V8!I418)</f>
        <v>16.399999999999999</v>
      </c>
      <c r="I91" s="133" t="str">
        <f>IF(Matriz_V8!J418="","",Matriz_V8!J418)</f>
        <v/>
      </c>
      <c r="J91" s="380" t="str">
        <f>IF(Matriz_V8!AR418="","",Matriz_V8!AR418)</f>
        <v/>
      </c>
      <c r="K91" s="381"/>
      <c r="L91" s="143"/>
      <c r="M91" s="134"/>
      <c r="N91" s="135"/>
      <c r="O91" s="135"/>
      <c r="P91" s="134"/>
    </row>
    <row r="92" spans="1:16" s="126" customFormat="1" ht="91.5" customHeight="1">
      <c r="A92" s="390"/>
      <c r="B92" s="372"/>
      <c r="C92" s="372"/>
      <c r="D92" s="390"/>
      <c r="E92" s="390"/>
      <c r="F92" s="378"/>
      <c r="G92" s="378"/>
      <c r="H92" s="132">
        <f>IF(Matriz_V8!I423="","",Matriz_V8!I423)</f>
        <v>16.5</v>
      </c>
      <c r="I92" s="133" t="str">
        <f>IF(Matriz_V8!J423="","",Matriz_V8!J423)</f>
        <v/>
      </c>
      <c r="J92" s="380" t="str">
        <f>IF(Matriz_V8!AR423="","",Matriz_V8!AR423)</f>
        <v/>
      </c>
      <c r="K92" s="381"/>
      <c r="L92" s="143"/>
      <c r="M92" s="134"/>
      <c r="N92" s="135"/>
      <c r="O92" s="135"/>
      <c r="P92" s="134"/>
    </row>
    <row r="93" spans="1:16" s="126" customFormat="1" ht="91.5" customHeight="1">
      <c r="A93" s="399" t="str">
        <f>IF(Matriz_V8!A428="","",Matriz_V8!A428)</f>
        <v/>
      </c>
      <c r="B93" s="373" t="str">
        <f>IF(Matriz_V8!E428="","",Matriz_V8!E428)</f>
        <v/>
      </c>
      <c r="C93" s="373" t="str">
        <f>IF(Matriz_V8!G428="","",Matriz_V8!G428)</f>
        <v/>
      </c>
      <c r="D93" s="402" t="str">
        <f>IF(Matriz_V8!AF428="","",Matriz_V8!AF428)</f>
        <v/>
      </c>
      <c r="E93" s="402" t="str">
        <f>IF(Matriz_V8!AG428="","",Matriz_V8!AG428)</f>
        <v/>
      </c>
      <c r="F93" s="373" t="str">
        <f>CONCATENATE(Matriz_V8!AM428,Matriz_V8!AN428,Matriz_V8!AO428,Matriz_V8!AP428)</f>
        <v/>
      </c>
      <c r="G93" s="373" t="str">
        <f>IF(Matriz_V8!AQ428="","",Matriz_V8!AQ428)</f>
        <v/>
      </c>
      <c r="H93" s="127">
        <f>IF(Matriz_V8!I428="","",Matriz_V8!I428)</f>
        <v>17.100000000000001</v>
      </c>
      <c r="I93" s="128" t="str">
        <f>IF(Matriz_V8!J428="","",Matriz_V8!J428)</f>
        <v/>
      </c>
      <c r="J93" s="396" t="str">
        <f>IF(Matriz_V8!AR428="","",Matriz_V8!AR428)</f>
        <v/>
      </c>
      <c r="K93" s="396"/>
      <c r="L93" s="129"/>
      <c r="M93" s="129"/>
      <c r="N93" s="131"/>
      <c r="O93" s="131"/>
      <c r="P93" s="129"/>
    </row>
    <row r="94" spans="1:16" s="126" customFormat="1" ht="91.5" customHeight="1">
      <c r="A94" s="400"/>
      <c r="B94" s="374"/>
      <c r="C94" s="374"/>
      <c r="D94" s="400"/>
      <c r="E94" s="400"/>
      <c r="F94" s="374"/>
      <c r="G94" s="374"/>
      <c r="H94" s="127">
        <f>IF(Matriz_V8!I433="","",Matriz_V8!I433)</f>
        <v>17.2</v>
      </c>
      <c r="I94" s="128" t="str">
        <f>IF(Matriz_V8!J433="","",Matriz_V8!J433)</f>
        <v/>
      </c>
      <c r="J94" s="396" t="str">
        <f>IF(Matriz_V8!AR433="","",Matriz_V8!AR433)</f>
        <v/>
      </c>
      <c r="K94" s="396"/>
      <c r="L94" s="129"/>
      <c r="M94" s="129"/>
      <c r="N94" s="131"/>
      <c r="O94" s="131"/>
      <c r="P94" s="129"/>
    </row>
    <row r="95" spans="1:16" s="126" customFormat="1" ht="91.5" customHeight="1">
      <c r="A95" s="400"/>
      <c r="B95" s="374"/>
      <c r="C95" s="374"/>
      <c r="D95" s="400"/>
      <c r="E95" s="400"/>
      <c r="F95" s="374"/>
      <c r="G95" s="374"/>
      <c r="H95" s="127">
        <f>IF(Matriz_V8!I438="","",Matriz_V8!I438)</f>
        <v>17.3</v>
      </c>
      <c r="I95" s="128" t="str">
        <f>IF(Matriz_V8!J438="","",Matriz_V8!J438)</f>
        <v/>
      </c>
      <c r="J95" s="396" t="str">
        <f>IF(Matriz_V8!AR438="","",Matriz_V8!AR438)</f>
        <v/>
      </c>
      <c r="K95" s="396"/>
      <c r="L95" s="129"/>
      <c r="M95" s="129"/>
      <c r="N95" s="131"/>
      <c r="O95" s="131"/>
      <c r="P95" s="129"/>
    </row>
    <row r="96" spans="1:16" s="126" customFormat="1" ht="91.5" customHeight="1">
      <c r="A96" s="400"/>
      <c r="B96" s="374"/>
      <c r="C96" s="374"/>
      <c r="D96" s="400"/>
      <c r="E96" s="400"/>
      <c r="F96" s="374"/>
      <c r="G96" s="374"/>
      <c r="H96" s="127">
        <f>IF(Matriz_V8!I443="","",Matriz_V8!I443)</f>
        <v>17.399999999999999</v>
      </c>
      <c r="I96" s="128" t="str">
        <f>IF(Matriz_V8!J443="","",Matriz_V8!J443)</f>
        <v/>
      </c>
      <c r="J96" s="397" t="str">
        <f>IF(Matriz_V8!AR443="","",Matriz_V8!AR443)</f>
        <v/>
      </c>
      <c r="K96" s="398"/>
      <c r="L96" s="142"/>
      <c r="M96" s="129"/>
      <c r="N96" s="131"/>
      <c r="O96" s="131"/>
      <c r="P96" s="129"/>
    </row>
    <row r="97" spans="1:16" s="126" customFormat="1" ht="91.5" customHeight="1">
      <c r="A97" s="401"/>
      <c r="B97" s="375"/>
      <c r="C97" s="375"/>
      <c r="D97" s="401"/>
      <c r="E97" s="401"/>
      <c r="F97" s="375"/>
      <c r="G97" s="375"/>
      <c r="H97" s="127">
        <f>IF(Matriz_V8!I448="","",Matriz_V8!I448)</f>
        <v>17.5</v>
      </c>
      <c r="I97" s="128" t="str">
        <f>IF(Matriz_V8!J448="","",Matriz_V8!J448)</f>
        <v/>
      </c>
      <c r="J97" s="397" t="str">
        <f>IF(Matriz_V8!AR448="","",Matriz_V8!AR448)</f>
        <v/>
      </c>
      <c r="K97" s="398"/>
      <c r="L97" s="142"/>
      <c r="M97" s="129"/>
      <c r="N97" s="131"/>
      <c r="O97" s="131"/>
      <c r="P97" s="129"/>
    </row>
    <row r="98" spans="1:16" s="126" customFormat="1" ht="91.5" customHeight="1">
      <c r="A98" s="388" t="str">
        <f>IF(Matriz_V8!A453="","",Matriz_V8!A453)</f>
        <v/>
      </c>
      <c r="B98" s="370" t="str">
        <f>IF(Matriz_V8!E453="","",Matriz_V8!E453)</f>
        <v/>
      </c>
      <c r="C98" s="370" t="str">
        <f>IF(Matriz_V8!G453="","",Matriz_V8!G453)</f>
        <v/>
      </c>
      <c r="D98" s="391" t="str">
        <f>IF(Matriz_V8!AF453="","",Matriz_V8!AF453)</f>
        <v/>
      </c>
      <c r="E98" s="391" t="str">
        <f>IF(Matriz_V8!AG453="","",Matriz_V8!AG453)</f>
        <v/>
      </c>
      <c r="F98" s="376" t="str">
        <f>CONCATENATE(Matriz_V8!AM453,Matriz_V8!AN433,Matriz_V8!AO453,Matriz_V8!AP453)</f>
        <v/>
      </c>
      <c r="G98" s="376" t="str">
        <f>IF(Matriz_V8!AQ453="","",Matriz_V8!AQ453)</f>
        <v/>
      </c>
      <c r="H98" s="132">
        <f>IF(Matriz_V8!I453="","",Matriz_V8!I453)</f>
        <v>18.100000000000001</v>
      </c>
      <c r="I98" s="133" t="str">
        <f>IF(Matriz_V8!J453="","",Matriz_V8!J453)</f>
        <v/>
      </c>
      <c r="J98" s="379" t="str">
        <f>IF(Matriz_V8!AR453="","",Matriz_V8!AR453)</f>
        <v/>
      </c>
      <c r="K98" s="379"/>
      <c r="L98" s="134"/>
      <c r="M98" s="134"/>
      <c r="N98" s="135"/>
      <c r="O98" s="135"/>
      <c r="P98" s="134"/>
    </row>
    <row r="99" spans="1:16" s="126" customFormat="1" ht="91.5" customHeight="1">
      <c r="A99" s="389"/>
      <c r="B99" s="371"/>
      <c r="C99" s="371"/>
      <c r="D99" s="389"/>
      <c r="E99" s="389"/>
      <c r="F99" s="377"/>
      <c r="G99" s="377"/>
      <c r="H99" s="132">
        <f>IF(Matriz_V8!I458="","",Matriz_V8!I458)</f>
        <v>18.2</v>
      </c>
      <c r="I99" s="133" t="str">
        <f>IF(Matriz_V8!J458="","",Matriz_V8!J458)</f>
        <v/>
      </c>
      <c r="J99" s="379" t="str">
        <f>IF(Matriz_V8!AR458="","",Matriz_V8!AR458)</f>
        <v/>
      </c>
      <c r="K99" s="379"/>
      <c r="L99" s="134"/>
      <c r="M99" s="134"/>
      <c r="N99" s="135"/>
      <c r="O99" s="135"/>
      <c r="P99" s="134"/>
    </row>
    <row r="100" spans="1:16" s="126" customFormat="1" ht="91.5" customHeight="1">
      <c r="A100" s="389"/>
      <c r="B100" s="371"/>
      <c r="C100" s="371"/>
      <c r="D100" s="389"/>
      <c r="E100" s="389"/>
      <c r="F100" s="377"/>
      <c r="G100" s="377"/>
      <c r="H100" s="132">
        <f>IF(Matriz_V8!I463="","",Matriz_V8!I463)</f>
        <v>18.3</v>
      </c>
      <c r="I100" s="133" t="str">
        <f>IF(Matriz_V8!J463="","",Matriz_V8!J463)</f>
        <v/>
      </c>
      <c r="J100" s="379" t="str">
        <f>IF(Matriz_V8!AR463="","",Matriz_V8!AR463)</f>
        <v/>
      </c>
      <c r="K100" s="379"/>
      <c r="L100" s="134"/>
      <c r="M100" s="134"/>
      <c r="N100" s="135"/>
      <c r="O100" s="135"/>
      <c r="P100" s="134"/>
    </row>
    <row r="101" spans="1:16" s="126" customFormat="1" ht="91.5" customHeight="1">
      <c r="A101" s="389"/>
      <c r="B101" s="371"/>
      <c r="C101" s="371"/>
      <c r="D101" s="389"/>
      <c r="E101" s="389"/>
      <c r="F101" s="377"/>
      <c r="G101" s="377"/>
      <c r="H101" s="132">
        <f>IF(Matriz_V8!I468="","",Matriz_V8!I468)</f>
        <v>18.399999999999999</v>
      </c>
      <c r="I101" s="133" t="str">
        <f>IF(Matriz_V8!J468="","",Matriz_V8!J468)</f>
        <v/>
      </c>
      <c r="J101" s="380" t="str">
        <f>IF(Matriz_V8!AR468="","",Matriz_V8!AR468)</f>
        <v/>
      </c>
      <c r="K101" s="381"/>
      <c r="L101" s="143"/>
      <c r="M101" s="134"/>
      <c r="N101" s="135"/>
      <c r="O101" s="135"/>
      <c r="P101" s="134"/>
    </row>
    <row r="102" spans="1:16" s="126" customFormat="1" ht="91.5" customHeight="1">
      <c r="A102" s="390"/>
      <c r="B102" s="372"/>
      <c r="C102" s="372"/>
      <c r="D102" s="390"/>
      <c r="E102" s="390"/>
      <c r="F102" s="378"/>
      <c r="G102" s="378"/>
      <c r="H102" s="132">
        <f>IF(Matriz_V8!I473="","",Matriz_V8!I473)</f>
        <v>18.5</v>
      </c>
      <c r="I102" s="133" t="str">
        <f>IF(Matriz_V8!J473="","",Matriz_V8!J473)</f>
        <v/>
      </c>
      <c r="J102" s="380" t="str">
        <f>IF(Matriz_V8!AR473="","",Matriz_V8!AR473)</f>
        <v/>
      </c>
      <c r="K102" s="381"/>
      <c r="L102" s="143"/>
      <c r="M102" s="134"/>
      <c r="N102" s="135"/>
      <c r="O102" s="135"/>
      <c r="P102" s="134"/>
    </row>
    <row r="103" spans="1:16" s="126" customFormat="1" ht="91.5" customHeight="1">
      <c r="A103" s="392" t="str">
        <f>IF(Matriz_V8!A478="","",Matriz_V8!A478)</f>
        <v/>
      </c>
      <c r="B103" s="385" t="str">
        <f>IF(Matriz_V8!E478="","",Matriz_V8!E478)</f>
        <v/>
      </c>
      <c r="C103" s="385" t="str">
        <f>IF(Matriz_V8!G478="","",Matriz_V8!G478)</f>
        <v/>
      </c>
      <c r="D103" s="395" t="str">
        <f>IF(Matriz_V8!AF478="","",Matriz_V8!AF478)</f>
        <v/>
      </c>
      <c r="E103" s="395" t="str">
        <f>IF(Matriz_V8!AG478="","",Matriz_V8!AG478)</f>
        <v/>
      </c>
      <c r="F103" s="385" t="str">
        <f>CONCATENATE(Matriz_V8!AM478,Matriz_V8!AN478,Matriz_V8!AO478,Matriz_V8!AP478)</f>
        <v/>
      </c>
      <c r="G103" s="385" t="str">
        <f>IF(Matriz_V8!AQ478="","",Matriz_V8!AQ478)</f>
        <v/>
      </c>
      <c r="H103" s="136">
        <f>IF(Matriz_V8!I478="","",Matriz_V8!I478)</f>
        <v>19.100000000000001</v>
      </c>
      <c r="I103" s="137" t="str">
        <f>IF(Matriz_V8!J478="","",Matriz_V8!J478)</f>
        <v/>
      </c>
      <c r="J103" s="382" t="str">
        <f>IF(Matriz_V8!AR478="","",Matriz_V8!AR478)</f>
        <v/>
      </c>
      <c r="K103" s="382"/>
      <c r="L103" s="138"/>
      <c r="M103" s="138"/>
      <c r="N103" s="139"/>
      <c r="O103" s="139"/>
      <c r="P103" s="138"/>
    </row>
    <row r="104" spans="1:16" s="126" customFormat="1" ht="91.5" customHeight="1">
      <c r="A104" s="393"/>
      <c r="B104" s="386"/>
      <c r="C104" s="386"/>
      <c r="D104" s="393"/>
      <c r="E104" s="393"/>
      <c r="F104" s="386"/>
      <c r="G104" s="386"/>
      <c r="H104" s="136">
        <f>IF(Matriz_V8!I483="","",Matriz_V8!I483)</f>
        <v>19.2</v>
      </c>
      <c r="I104" s="137" t="str">
        <f>IF(Matriz_V8!J483="","",Matriz_V8!J483)</f>
        <v/>
      </c>
      <c r="J104" s="382" t="str">
        <f>IF(Matriz_V8!AR483="","",Matriz_V8!AR483)</f>
        <v/>
      </c>
      <c r="K104" s="382"/>
      <c r="L104" s="138"/>
      <c r="M104" s="138"/>
      <c r="N104" s="139"/>
      <c r="O104" s="139"/>
      <c r="P104" s="138"/>
    </row>
    <row r="105" spans="1:16" s="126" customFormat="1" ht="91.5" customHeight="1">
      <c r="A105" s="393"/>
      <c r="B105" s="386"/>
      <c r="C105" s="386"/>
      <c r="D105" s="393"/>
      <c r="E105" s="393"/>
      <c r="F105" s="386"/>
      <c r="G105" s="386"/>
      <c r="H105" s="136">
        <f>IF(Matriz_V8!I488="","",Matriz_V8!I488)</f>
        <v>19.3</v>
      </c>
      <c r="I105" s="137" t="str">
        <f>IF(Matriz_V8!J488="","",Matriz_V8!J488)</f>
        <v/>
      </c>
      <c r="J105" s="382" t="str">
        <f>IF(Matriz_V8!AR488="","",Matriz_V8!AR488)</f>
        <v/>
      </c>
      <c r="K105" s="382"/>
      <c r="L105" s="138"/>
      <c r="M105" s="138"/>
      <c r="N105" s="139"/>
      <c r="O105" s="139"/>
      <c r="P105" s="138"/>
    </row>
    <row r="106" spans="1:16" s="126" customFormat="1" ht="91.5" customHeight="1">
      <c r="A106" s="393"/>
      <c r="B106" s="386"/>
      <c r="C106" s="386"/>
      <c r="D106" s="393"/>
      <c r="E106" s="393"/>
      <c r="F106" s="386"/>
      <c r="G106" s="386"/>
      <c r="H106" s="136">
        <f>IF(Matriz_V8!I493="","",Matriz_V8!I493)</f>
        <v>19.399999999999999</v>
      </c>
      <c r="I106" s="137" t="str">
        <f>IF(Matriz_V8!J493="","",Matriz_V8!J493)</f>
        <v/>
      </c>
      <c r="J106" s="383" t="str">
        <f>IF(Matriz_V8!AR493="","",Matriz_V8!AR493)</f>
        <v/>
      </c>
      <c r="K106" s="384"/>
      <c r="L106" s="144"/>
      <c r="M106" s="138"/>
      <c r="N106" s="139"/>
      <c r="O106" s="139"/>
      <c r="P106" s="138"/>
    </row>
    <row r="107" spans="1:16" s="126" customFormat="1" ht="91.5" customHeight="1">
      <c r="A107" s="394"/>
      <c r="B107" s="387"/>
      <c r="C107" s="387"/>
      <c r="D107" s="394"/>
      <c r="E107" s="394"/>
      <c r="F107" s="387"/>
      <c r="G107" s="387"/>
      <c r="H107" s="136">
        <f>IF(Matriz_V8!I498="","",Matriz_V8!I498)</f>
        <v>19.5</v>
      </c>
      <c r="I107" s="137" t="str">
        <f>IF(Matriz_V8!J498="","",Matriz_V8!J498)</f>
        <v/>
      </c>
      <c r="J107" s="383" t="str">
        <f>IF(Matriz_V8!AR498="","",Matriz_V8!AR498)</f>
        <v/>
      </c>
      <c r="K107" s="384"/>
      <c r="L107" s="144"/>
      <c r="M107" s="138"/>
      <c r="N107" s="139"/>
      <c r="O107" s="139"/>
      <c r="P107" s="138"/>
    </row>
    <row r="108" spans="1:16" s="126" customFormat="1" ht="91.5" customHeight="1">
      <c r="A108" s="388" t="str">
        <f>IF(Matriz_V8!A503="","",Matriz_V8!A503)</f>
        <v/>
      </c>
      <c r="B108" s="370" t="str">
        <f>IF(Matriz_V8!E503="","",Matriz_V8!E503)</f>
        <v/>
      </c>
      <c r="C108" s="370" t="str">
        <f>IF(Matriz_V8!G503="","",Matriz_V8!G503)</f>
        <v/>
      </c>
      <c r="D108" s="391" t="str">
        <f>IF(Matriz_V8!AF503="","",Matriz_V8!AF503)</f>
        <v/>
      </c>
      <c r="E108" s="391" t="str">
        <f>IF(Matriz_V8!AG503="","",Matriz_V8!AG503)</f>
        <v/>
      </c>
      <c r="F108" s="376" t="str">
        <f>CONCATENATE(Matriz_V8!AM503,Matriz_V8!AN503,Matriz_V8!AO503,Matriz_V8!AP503)</f>
        <v/>
      </c>
      <c r="G108" s="376" t="str">
        <f>IF(Matriz_V8!AQ503="","",Matriz_V8!AQ503)</f>
        <v/>
      </c>
      <c r="H108" s="132">
        <f>IF(Matriz_V8!I503="","",Matriz_V8!I503)</f>
        <v>20.100000000000001</v>
      </c>
      <c r="I108" s="133" t="str">
        <f>IF(Matriz_V8!J503="","",Matriz_V8!J503)</f>
        <v/>
      </c>
      <c r="J108" s="379" t="str">
        <f>IF(Matriz_V8!AR503="","",Matriz_V8!AR503)</f>
        <v/>
      </c>
      <c r="K108" s="379"/>
      <c r="L108" s="134"/>
      <c r="M108" s="134"/>
      <c r="N108" s="135"/>
      <c r="O108" s="135"/>
      <c r="P108" s="134"/>
    </row>
    <row r="109" spans="1:16" s="126" customFormat="1" ht="91.5" customHeight="1">
      <c r="A109" s="389"/>
      <c r="B109" s="371"/>
      <c r="C109" s="371"/>
      <c r="D109" s="389"/>
      <c r="E109" s="389"/>
      <c r="F109" s="377"/>
      <c r="G109" s="377"/>
      <c r="H109" s="132">
        <f>IF(Matriz_V8!I508="","",Matriz_V8!I508)</f>
        <v>20.2</v>
      </c>
      <c r="I109" s="133" t="str">
        <f>IF(Matriz_V8!J508="","",Matriz_V8!J508)</f>
        <v/>
      </c>
      <c r="J109" s="379" t="str">
        <f>IF(Matriz_V8!AR508="","",Matriz_V8!AR508)</f>
        <v/>
      </c>
      <c r="K109" s="379"/>
      <c r="L109" s="134"/>
      <c r="M109" s="134"/>
      <c r="N109" s="135"/>
      <c r="O109" s="135"/>
      <c r="P109" s="134"/>
    </row>
    <row r="110" spans="1:16" s="126" customFormat="1" ht="91.5" customHeight="1">
      <c r="A110" s="389"/>
      <c r="B110" s="371"/>
      <c r="C110" s="371"/>
      <c r="D110" s="389"/>
      <c r="E110" s="389"/>
      <c r="F110" s="377"/>
      <c r="G110" s="377"/>
      <c r="H110" s="132">
        <f>IF(Matriz_V8!I513="","",Matriz_V8!I513)</f>
        <v>20.3</v>
      </c>
      <c r="I110" s="133" t="str">
        <f>IF(Matriz_V8!J513="","",Matriz_V8!J513)</f>
        <v/>
      </c>
      <c r="J110" s="379" t="str">
        <f>IF(Matriz_V8!AR513="","",Matriz_V8!AR513)</f>
        <v/>
      </c>
      <c r="K110" s="379"/>
      <c r="L110" s="134"/>
      <c r="M110" s="134"/>
      <c r="N110" s="135"/>
      <c r="O110" s="135"/>
      <c r="P110" s="134"/>
    </row>
    <row r="111" spans="1:16" s="126" customFormat="1" ht="91.5" customHeight="1">
      <c r="A111" s="389"/>
      <c r="B111" s="371"/>
      <c r="C111" s="371"/>
      <c r="D111" s="389"/>
      <c r="E111" s="389"/>
      <c r="F111" s="377"/>
      <c r="G111" s="377"/>
      <c r="H111" s="132">
        <f>IF(Matriz_V8!I518="","",Matriz_V8!I518)</f>
        <v>20.399999999999999</v>
      </c>
      <c r="I111" s="133" t="str">
        <f>IF(Matriz_V8!J518="","",Matriz_V8!J518)</f>
        <v/>
      </c>
      <c r="J111" s="380" t="str">
        <f>IF(Matriz_V8!AR518="","",Matriz_V8!AR518)</f>
        <v/>
      </c>
      <c r="K111" s="381"/>
      <c r="L111" s="143"/>
      <c r="M111" s="134"/>
      <c r="N111" s="135"/>
      <c r="O111" s="135"/>
      <c r="P111" s="134"/>
    </row>
    <row r="112" spans="1:16" s="126" customFormat="1" ht="91.5" customHeight="1">
      <c r="A112" s="390"/>
      <c r="B112" s="372"/>
      <c r="C112" s="372"/>
      <c r="D112" s="390"/>
      <c r="E112" s="390"/>
      <c r="F112" s="378"/>
      <c r="G112" s="378"/>
      <c r="H112" s="132">
        <f>IF(Matriz_V8!I513="","",Matriz_V8!I513)</f>
        <v>20.3</v>
      </c>
      <c r="I112" s="133" t="str">
        <f>IF(Matriz_V8!J513="","",Matriz_V8!J513)</f>
        <v/>
      </c>
      <c r="J112" s="380" t="str">
        <f>IF(Matriz_V8!AR513="","",Matriz_V8!AR513)</f>
        <v/>
      </c>
      <c r="K112" s="381"/>
      <c r="L112" s="143"/>
      <c r="M112" s="134"/>
      <c r="N112" s="135"/>
      <c r="O112" s="135"/>
      <c r="P112" s="134"/>
    </row>
    <row r="113" s="126" customFormat="1" ht="12.75"/>
    <row r="114" s="126" customFormat="1" ht="12.75"/>
    <row r="115" s="126" customFormat="1" ht="12.75"/>
    <row r="116" s="126" customFormat="1" ht="12.75"/>
    <row r="117" s="126" customFormat="1" ht="12.75"/>
    <row r="118" s="126" customFormat="1" ht="12.75"/>
    <row r="119" s="126" customFormat="1" ht="12.75"/>
    <row r="120" s="126" customFormat="1" ht="12.75"/>
    <row r="121" s="126" customFormat="1" ht="12.75"/>
    <row r="122" s="126" customFormat="1" ht="12.75"/>
    <row r="123" s="126" customFormat="1" ht="12.75"/>
    <row r="124" s="126" customFormat="1" ht="12.75"/>
    <row r="125" s="126" customFormat="1" ht="12.75"/>
    <row r="126" s="126" customFormat="1" ht="12.75"/>
    <row r="127" s="126" customFormat="1" ht="12.75"/>
    <row r="128" s="126" customFormat="1" ht="12.75"/>
    <row r="129" s="126" customFormat="1" ht="12.75"/>
    <row r="130" s="126" customFormat="1" ht="12.75"/>
    <row r="131" s="126" customFormat="1" ht="12.75"/>
    <row r="132" s="126" customFormat="1" ht="12.75"/>
    <row r="133" s="126" customFormat="1" ht="12.75"/>
    <row r="134" s="126" customFormat="1" ht="12.75"/>
    <row r="135" s="126" customFormat="1" ht="12.75"/>
    <row r="136" s="126" customFormat="1" ht="12.75"/>
    <row r="137" s="126" customFormat="1" ht="12.75"/>
    <row r="138" s="126" customFormat="1" ht="12.75"/>
    <row r="139" s="126" customFormat="1" ht="12.75"/>
    <row r="140" s="126" customFormat="1" ht="12.75"/>
    <row r="141" s="126" customFormat="1" ht="12.75"/>
    <row r="142" s="126" customFormat="1" ht="12.75"/>
    <row r="143" s="126" customFormat="1" ht="12.75"/>
    <row r="144" s="126" customFormat="1" ht="12.75"/>
    <row r="145" s="126" customFormat="1" ht="12.75"/>
    <row r="146" s="126" customFormat="1" ht="12.75"/>
    <row r="147" s="126" customFormat="1" ht="12.75"/>
    <row r="148" s="126" customFormat="1" ht="12.75"/>
    <row r="149" s="126" customFormat="1" ht="12.75"/>
    <row r="150" s="126" customFormat="1" ht="12.75"/>
    <row r="151" s="126" customFormat="1" ht="12.75"/>
    <row r="152" s="126" customFormat="1" ht="12.75"/>
    <row r="153" s="126" customFormat="1" ht="12.75"/>
    <row r="154" s="126" customFormat="1" ht="12.75"/>
    <row r="155" s="126" customFormat="1" ht="12.75"/>
    <row r="156" s="126" customFormat="1" ht="12.75"/>
    <row r="157" s="126" customFormat="1" ht="12.75"/>
    <row r="158" s="126" customFormat="1" ht="12.75"/>
    <row r="159" s="126" customFormat="1" ht="12.75"/>
    <row r="160" s="126" customFormat="1" ht="12.75"/>
    <row r="161" s="126" customFormat="1" ht="12.75"/>
    <row r="162" s="126" customFormat="1" ht="12.75"/>
    <row r="163" s="126" customFormat="1" ht="12.75"/>
    <row r="164" s="126" customFormat="1" ht="12.75"/>
    <row r="165" s="126" customFormat="1" ht="12.75"/>
    <row r="166" s="126" customFormat="1" ht="12.75"/>
    <row r="167" s="126" customFormat="1" ht="12.75"/>
    <row r="168" s="126" customFormat="1" ht="12.75"/>
    <row r="169" s="126" customFormat="1" ht="12.75"/>
    <row r="170" s="126" customFormat="1" ht="12.75"/>
    <row r="171" s="126" customFormat="1" ht="12.75"/>
    <row r="172" s="126" customFormat="1" ht="12.75"/>
    <row r="173" s="126" customFormat="1" ht="12.75"/>
    <row r="174" s="126" customFormat="1" ht="12.75"/>
    <row r="175" s="126" customFormat="1" ht="12.75"/>
    <row r="176" s="126" customFormat="1" ht="12.75"/>
    <row r="177" s="126" customFormat="1" ht="12.75"/>
    <row r="178" s="126" customFormat="1" ht="12.75"/>
    <row r="179" s="126" customFormat="1" ht="12.75"/>
    <row r="180" s="126" customFormat="1" ht="12.75"/>
    <row r="181" s="126" customFormat="1" ht="12.75"/>
    <row r="182" s="126" customFormat="1" ht="12.75"/>
    <row r="183" s="126" customFormat="1" ht="12.75"/>
    <row r="184" s="126" customFormat="1" ht="12.75"/>
    <row r="185" s="126" customFormat="1" ht="12.75"/>
    <row r="186" s="126" customFormat="1" ht="12.75"/>
    <row r="187" s="126" customFormat="1" ht="12.75"/>
    <row r="188" s="126" customFormat="1" ht="12.75"/>
    <row r="189" s="126" customFormat="1" ht="12.75"/>
    <row r="190" s="126" customFormat="1" ht="12.75"/>
    <row r="191" s="126" customFormat="1" ht="12.75"/>
    <row r="192" s="126" customFormat="1" ht="12.75"/>
    <row r="193" s="126" customFormat="1" ht="12.75"/>
    <row r="194" s="126" customFormat="1" ht="12.75"/>
    <row r="195" s="126" customFormat="1" ht="12.75"/>
    <row r="196" s="126" customFormat="1" ht="12.75"/>
    <row r="197" s="126" customFormat="1" ht="12.75"/>
    <row r="198" s="126" customFormat="1" ht="12.75"/>
    <row r="199" s="126" customFormat="1" ht="12.75"/>
    <row r="200" s="126" customFormat="1" ht="12.75"/>
    <row r="201" s="126" customFormat="1" ht="12.75"/>
    <row r="202" s="126" customFormat="1" ht="12.75"/>
    <row r="203" s="126" customFormat="1" ht="12.75"/>
    <row r="204" s="126" customFormat="1" ht="12.75"/>
    <row r="205" s="126" customFormat="1" ht="12.75"/>
    <row r="206" s="126" customFormat="1" ht="12.75"/>
    <row r="207" s="126" customFormat="1" ht="12.75"/>
    <row r="208" s="126" customFormat="1" ht="12.75"/>
    <row r="209" s="126" customFormat="1" ht="12.75"/>
    <row r="210" s="126" customFormat="1" ht="12.75"/>
    <row r="211" s="126" customFormat="1" ht="12.75"/>
    <row r="212" s="126" customFormat="1" ht="12.75"/>
    <row r="213" s="126" customFormat="1" ht="12.75"/>
    <row r="214" s="126" customFormat="1" ht="12.75"/>
    <row r="215" s="126" customFormat="1" ht="12.75"/>
    <row r="216" s="126" customFormat="1" ht="12.75"/>
    <row r="217" s="126" customFormat="1" ht="12.75"/>
    <row r="218" s="126" customFormat="1" ht="12.75"/>
    <row r="219" s="126" customFormat="1" ht="12.75"/>
    <row r="220" s="126" customFormat="1" ht="12.75"/>
    <row r="221" s="126" customFormat="1" ht="12.75"/>
    <row r="222" s="126" customFormat="1" ht="12.75"/>
    <row r="223" s="126" customFormat="1" ht="12.75"/>
    <row r="224" s="126" customFormat="1" ht="12.75"/>
    <row r="225" s="126" customFormat="1" ht="12.75"/>
    <row r="226" s="126" customFormat="1" ht="12.75"/>
    <row r="227" s="126" customFormat="1" ht="12.75"/>
    <row r="228" s="126" customFormat="1" ht="12.75"/>
    <row r="229" s="126" customFormat="1" ht="12.75"/>
    <row r="230" s="126" customFormat="1" ht="12.75"/>
    <row r="231" s="126" customFormat="1" ht="12.75"/>
    <row r="232" s="126" customFormat="1" ht="12.75"/>
    <row r="233" s="126" customFormat="1" ht="12.75"/>
  </sheetData>
  <mergeCells count="249">
    <mergeCell ref="A33:A37"/>
    <mergeCell ref="B33:B37"/>
    <mergeCell ref="D33:D37"/>
    <mergeCell ref="E33:E37"/>
    <mergeCell ref="F33:F37"/>
    <mergeCell ref="G33:G37"/>
    <mergeCell ref="J33:K33"/>
    <mergeCell ref="J34:K34"/>
    <mergeCell ref="J35:K35"/>
    <mergeCell ref="J36:K36"/>
    <mergeCell ref="J37:K37"/>
    <mergeCell ref="A28:A32"/>
    <mergeCell ref="B28:B32"/>
    <mergeCell ref="D28:D32"/>
    <mergeCell ref="E28:E32"/>
    <mergeCell ref="F28:F32"/>
    <mergeCell ref="G28:G32"/>
    <mergeCell ref="J28:K28"/>
    <mergeCell ref="J29:K29"/>
    <mergeCell ref="J30:K30"/>
    <mergeCell ref="J31:K31"/>
    <mergeCell ref="J32:K32"/>
    <mergeCell ref="A23:A27"/>
    <mergeCell ref="B23:B27"/>
    <mergeCell ref="D23:D27"/>
    <mergeCell ref="E23:E27"/>
    <mergeCell ref="F23:F27"/>
    <mergeCell ref="G23:G27"/>
    <mergeCell ref="J23:K23"/>
    <mergeCell ref="J24:K24"/>
    <mergeCell ref="J25:K25"/>
    <mergeCell ref="J26:K26"/>
    <mergeCell ref="J27:K27"/>
    <mergeCell ref="C23:C27"/>
    <mergeCell ref="D18:D22"/>
    <mergeCell ref="E18:E22"/>
    <mergeCell ref="F18:F22"/>
    <mergeCell ref="G18:G22"/>
    <mergeCell ref="C18:C22"/>
    <mergeCell ref="J18:K18"/>
    <mergeCell ref="J19:K19"/>
    <mergeCell ref="J20:K20"/>
    <mergeCell ref="J21:K21"/>
    <mergeCell ref="J22:K22"/>
    <mergeCell ref="J1:K1"/>
    <mergeCell ref="M2:O2"/>
    <mergeCell ref="A38:A42"/>
    <mergeCell ref="B38:B42"/>
    <mergeCell ref="D38:D42"/>
    <mergeCell ref="E38:E42"/>
    <mergeCell ref="F38:F42"/>
    <mergeCell ref="J3:K3"/>
    <mergeCell ref="J8:K8"/>
    <mergeCell ref="M7:O7"/>
    <mergeCell ref="J16:K16"/>
    <mergeCell ref="J17:K17"/>
    <mergeCell ref="J12:K12"/>
    <mergeCell ref="J15:K15"/>
    <mergeCell ref="M5:O5"/>
    <mergeCell ref="A13:A17"/>
    <mergeCell ref="B13:B17"/>
    <mergeCell ref="D13:D17"/>
    <mergeCell ref="E13:E17"/>
    <mergeCell ref="F13:F17"/>
    <mergeCell ref="G13:G17"/>
    <mergeCell ref="C13:C17"/>
    <mergeCell ref="A18:A22"/>
    <mergeCell ref="B18:B22"/>
    <mergeCell ref="G38:G42"/>
    <mergeCell ref="J38:K38"/>
    <mergeCell ref="J39:K39"/>
    <mergeCell ref="J40:K40"/>
    <mergeCell ref="J41:K41"/>
    <mergeCell ref="J42:K42"/>
    <mergeCell ref="J10:K10"/>
    <mergeCell ref="J13:K13"/>
    <mergeCell ref="J14:K14"/>
    <mergeCell ref="A48:A52"/>
    <mergeCell ref="B48:B52"/>
    <mergeCell ref="D48:D52"/>
    <mergeCell ref="E48:E52"/>
    <mergeCell ref="F48:F52"/>
    <mergeCell ref="A43:A47"/>
    <mergeCell ref="B43:B47"/>
    <mergeCell ref="D43:D47"/>
    <mergeCell ref="E43:E47"/>
    <mergeCell ref="F43:F47"/>
    <mergeCell ref="G48:G52"/>
    <mergeCell ref="J48:K48"/>
    <mergeCell ref="J49:K49"/>
    <mergeCell ref="J50:K50"/>
    <mergeCell ref="J51:K51"/>
    <mergeCell ref="J52:K52"/>
    <mergeCell ref="J43:K43"/>
    <mergeCell ref="J44:K44"/>
    <mergeCell ref="J45:K45"/>
    <mergeCell ref="J46:K46"/>
    <mergeCell ref="J47:K47"/>
    <mergeCell ref="G43:G47"/>
    <mergeCell ref="A58:A62"/>
    <mergeCell ref="B58:B62"/>
    <mergeCell ref="D58:D62"/>
    <mergeCell ref="E58:E62"/>
    <mergeCell ref="F58:F62"/>
    <mergeCell ref="A53:A57"/>
    <mergeCell ref="B53:B57"/>
    <mergeCell ref="D53:D57"/>
    <mergeCell ref="E53:E57"/>
    <mergeCell ref="F53:F57"/>
    <mergeCell ref="C53:C57"/>
    <mergeCell ref="C58:C62"/>
    <mergeCell ref="G58:G62"/>
    <mergeCell ref="J58:K58"/>
    <mergeCell ref="J59:K59"/>
    <mergeCell ref="J60:K60"/>
    <mergeCell ref="J61:K61"/>
    <mergeCell ref="J62:K62"/>
    <mergeCell ref="J53:K53"/>
    <mergeCell ref="J54:K54"/>
    <mergeCell ref="J55:K55"/>
    <mergeCell ref="J56:K56"/>
    <mergeCell ref="J57:K57"/>
    <mergeCell ref="G53:G57"/>
    <mergeCell ref="A68:A72"/>
    <mergeCell ref="B68:B72"/>
    <mergeCell ref="D68:D72"/>
    <mergeCell ref="E68:E72"/>
    <mergeCell ref="F68:F72"/>
    <mergeCell ref="A63:A67"/>
    <mergeCell ref="B63:B67"/>
    <mergeCell ref="D63:D67"/>
    <mergeCell ref="E63:E67"/>
    <mergeCell ref="F63:F67"/>
    <mergeCell ref="C63:C67"/>
    <mergeCell ref="C68:C72"/>
    <mergeCell ref="G68:G72"/>
    <mergeCell ref="J68:K68"/>
    <mergeCell ref="J69:K69"/>
    <mergeCell ref="J70:K70"/>
    <mergeCell ref="J71:K71"/>
    <mergeCell ref="J72:K72"/>
    <mergeCell ref="J63:K63"/>
    <mergeCell ref="J64:K64"/>
    <mergeCell ref="J65:K65"/>
    <mergeCell ref="J66:K66"/>
    <mergeCell ref="J67:K67"/>
    <mergeCell ref="G63:G67"/>
    <mergeCell ref="J73:K73"/>
    <mergeCell ref="J74:K74"/>
    <mergeCell ref="J75:K75"/>
    <mergeCell ref="J76:K76"/>
    <mergeCell ref="J77:K77"/>
    <mergeCell ref="G73:G77"/>
    <mergeCell ref="A78:A82"/>
    <mergeCell ref="B78:B82"/>
    <mergeCell ref="D78:D82"/>
    <mergeCell ref="E78:E82"/>
    <mergeCell ref="F78:F82"/>
    <mergeCell ref="A73:A77"/>
    <mergeCell ref="B73:B77"/>
    <mergeCell ref="D73:D77"/>
    <mergeCell ref="E73:E77"/>
    <mergeCell ref="F73:F77"/>
    <mergeCell ref="C73:C77"/>
    <mergeCell ref="C78:C82"/>
    <mergeCell ref="A83:A87"/>
    <mergeCell ref="B83:B87"/>
    <mergeCell ref="D83:D87"/>
    <mergeCell ref="E83:E87"/>
    <mergeCell ref="F83:F87"/>
    <mergeCell ref="C83:C87"/>
    <mergeCell ref="G78:G82"/>
    <mergeCell ref="J78:K78"/>
    <mergeCell ref="J79:K79"/>
    <mergeCell ref="J80:K80"/>
    <mergeCell ref="J81:K81"/>
    <mergeCell ref="J82:K82"/>
    <mergeCell ref="G88:G92"/>
    <mergeCell ref="J88:K88"/>
    <mergeCell ref="J89:K89"/>
    <mergeCell ref="J90:K90"/>
    <mergeCell ref="J91:K91"/>
    <mergeCell ref="J92:K92"/>
    <mergeCell ref="J83:K83"/>
    <mergeCell ref="J84:K84"/>
    <mergeCell ref="J85:K85"/>
    <mergeCell ref="J86:K86"/>
    <mergeCell ref="J87:K87"/>
    <mergeCell ref="G83:G87"/>
    <mergeCell ref="J93:K93"/>
    <mergeCell ref="J94:K94"/>
    <mergeCell ref="J95:K95"/>
    <mergeCell ref="J96:K96"/>
    <mergeCell ref="J97:K97"/>
    <mergeCell ref="A98:A102"/>
    <mergeCell ref="B98:B102"/>
    <mergeCell ref="D98:D102"/>
    <mergeCell ref="E98:E102"/>
    <mergeCell ref="F98:F102"/>
    <mergeCell ref="A93:A97"/>
    <mergeCell ref="B93:B97"/>
    <mergeCell ref="D93:D97"/>
    <mergeCell ref="E93:E97"/>
    <mergeCell ref="F93:F97"/>
    <mergeCell ref="G93:G97"/>
    <mergeCell ref="C93:C97"/>
    <mergeCell ref="C98:C102"/>
    <mergeCell ref="C88:C92"/>
    <mergeCell ref="A108:A112"/>
    <mergeCell ref="B108:B112"/>
    <mergeCell ref="D108:D112"/>
    <mergeCell ref="E108:E112"/>
    <mergeCell ref="F108:F112"/>
    <mergeCell ref="A103:A107"/>
    <mergeCell ref="B103:B107"/>
    <mergeCell ref="D103:D107"/>
    <mergeCell ref="E103:E107"/>
    <mergeCell ref="F103:F107"/>
    <mergeCell ref="C103:C107"/>
    <mergeCell ref="C108:C112"/>
    <mergeCell ref="A88:A92"/>
    <mergeCell ref="B88:B92"/>
    <mergeCell ref="D88:D92"/>
    <mergeCell ref="E88:E92"/>
    <mergeCell ref="F88:F92"/>
    <mergeCell ref="D2:G2"/>
    <mergeCell ref="C38:C42"/>
    <mergeCell ref="C28:C32"/>
    <mergeCell ref="C33:C37"/>
    <mergeCell ref="C43:C47"/>
    <mergeCell ref="C48:C52"/>
    <mergeCell ref="G108:G112"/>
    <mergeCell ref="J108:K108"/>
    <mergeCell ref="J109:K109"/>
    <mergeCell ref="J110:K110"/>
    <mergeCell ref="J111:K111"/>
    <mergeCell ref="J112:K112"/>
    <mergeCell ref="J103:K103"/>
    <mergeCell ref="J104:K104"/>
    <mergeCell ref="J105:K105"/>
    <mergeCell ref="J106:K106"/>
    <mergeCell ref="J107:K107"/>
    <mergeCell ref="G103:G107"/>
    <mergeCell ref="G98:G102"/>
    <mergeCell ref="J98:K98"/>
    <mergeCell ref="J99:K99"/>
    <mergeCell ref="J100:K100"/>
    <mergeCell ref="J101:K101"/>
    <mergeCell ref="J102:K102"/>
  </mergeCells>
  <conditionalFormatting sqref="F13">
    <cfRule type="colorScale" priority="244">
      <colorScale>
        <cfvo type="min"/>
        <cfvo type="max"/>
        <color rgb="FFFF7128"/>
        <color rgb="FFFFEF9C"/>
      </colorScale>
    </cfRule>
    <cfRule type="colorScale" priority="243">
      <colorScale>
        <cfvo type="min"/>
        <cfvo type="percentile" val="50"/>
        <cfvo type="max"/>
        <color rgb="FFF8696B"/>
        <color rgb="FFFCFCFF"/>
        <color rgb="FF63BE7B"/>
      </colorScale>
    </cfRule>
    <cfRule type="containsText" dxfId="94" priority="242" stopIfTrue="1" operator="containsText" text="I">
      <formula>NOT(ISERROR(SEARCH("I",F13)))</formula>
    </cfRule>
    <cfRule type="containsText" dxfId="93" priority="241" stopIfTrue="1" operator="containsText" text="II">
      <formula>NOT(ISERROR(SEARCH("II",F13)))</formula>
    </cfRule>
    <cfRule type="containsText" dxfId="92" priority="240" stopIfTrue="1" operator="containsText" text="III">
      <formula>NOT(ISERROR(SEARCH("III",F13)))</formula>
    </cfRule>
    <cfRule type="containsText" dxfId="91" priority="239" stopIfTrue="1" operator="containsText" text="IV">
      <formula>NOT(ISERROR(SEARCH("IV",F13)))</formula>
    </cfRule>
  </conditionalFormatting>
  <conditionalFormatting sqref="F13:F112">
    <cfRule type="cellIs" dxfId="90" priority="1" stopIfTrue="1" operator="equal">
      <formula>"IV"</formula>
    </cfRule>
    <cfRule type="cellIs" dxfId="89" priority="4" stopIfTrue="1" operator="equal">
      <formula>"I"</formula>
    </cfRule>
    <cfRule type="cellIs" dxfId="88" priority="2" stopIfTrue="1" operator="equal">
      <formula>"III"</formula>
    </cfRule>
    <cfRule type="cellIs" dxfId="87" priority="3" stopIfTrue="1" operator="equal">
      <formula>"II"</formula>
    </cfRule>
  </conditionalFormatting>
  <conditionalFormatting sqref="F18:F22">
    <cfRule type="cellIs" dxfId="86" priority="5" stopIfTrue="1" operator="equal">
      <formula>"IV"</formula>
    </cfRule>
  </conditionalFormatting>
  <conditionalFormatting sqref="H13">
    <cfRule type="expression" dxfId="85" priority="237" stopIfTrue="1">
      <formula>$I$13=""</formula>
    </cfRule>
  </conditionalFormatting>
  <conditionalFormatting sqref="H14">
    <cfRule type="expression" dxfId="84" priority="235" stopIfTrue="1">
      <formula>$I$14=""</formula>
    </cfRule>
  </conditionalFormatting>
  <conditionalFormatting sqref="H15">
    <cfRule type="expression" dxfId="83" priority="234" stopIfTrue="1">
      <formula>$I$15=""</formula>
    </cfRule>
  </conditionalFormatting>
  <conditionalFormatting sqref="H16">
    <cfRule type="expression" dxfId="82" priority="233" stopIfTrue="1">
      <formula>$I$16=""</formula>
    </cfRule>
  </conditionalFormatting>
  <conditionalFormatting sqref="H17">
    <cfRule type="expression" dxfId="81" priority="232" stopIfTrue="1">
      <formula>$I$17=""</formula>
    </cfRule>
  </conditionalFormatting>
  <conditionalFormatting sqref="H18:H22">
    <cfRule type="expression" dxfId="80" priority="213" stopIfTrue="1">
      <formula>$I$18=""</formula>
    </cfRule>
  </conditionalFormatting>
  <conditionalFormatting sqref="H23:H27">
    <cfRule type="expression" dxfId="79" priority="198" stopIfTrue="1">
      <formula>$I$23=""</formula>
    </cfRule>
  </conditionalFormatting>
  <conditionalFormatting sqref="H28">
    <cfRule type="expression" dxfId="78" priority="191" stopIfTrue="1">
      <formula>$I$28=""</formula>
    </cfRule>
  </conditionalFormatting>
  <conditionalFormatting sqref="H29">
    <cfRule type="expression" dxfId="77" priority="186" stopIfTrue="1">
      <formula>$I$29=""</formula>
    </cfRule>
  </conditionalFormatting>
  <conditionalFormatting sqref="H30">
    <cfRule type="expression" dxfId="76" priority="185" stopIfTrue="1">
      <formula>$I$30=""</formula>
    </cfRule>
  </conditionalFormatting>
  <conditionalFormatting sqref="H31">
    <cfRule type="expression" dxfId="75" priority="184" stopIfTrue="1">
      <formula>$I$31=""</formula>
    </cfRule>
  </conditionalFormatting>
  <conditionalFormatting sqref="H32">
    <cfRule type="expression" dxfId="74" priority="183" stopIfTrue="1">
      <formula>$I$32=""</formula>
    </cfRule>
  </conditionalFormatting>
  <conditionalFormatting sqref="H33">
    <cfRule type="expression" dxfId="73" priority="171" stopIfTrue="1">
      <formula>$I$33=""</formula>
    </cfRule>
  </conditionalFormatting>
  <conditionalFormatting sqref="H34">
    <cfRule type="expression" dxfId="72" priority="175" stopIfTrue="1">
      <formula>$I$34=""</formula>
    </cfRule>
  </conditionalFormatting>
  <conditionalFormatting sqref="H35">
    <cfRule type="expression" dxfId="71" priority="174" stopIfTrue="1">
      <formula>$I$35=""</formula>
    </cfRule>
  </conditionalFormatting>
  <conditionalFormatting sqref="H36">
    <cfRule type="expression" dxfId="70" priority="173" stopIfTrue="1">
      <formula>$I$36=""</formula>
    </cfRule>
  </conditionalFormatting>
  <conditionalFormatting sqref="H37">
    <cfRule type="expression" dxfId="69" priority="172" stopIfTrue="1">
      <formula>$I$37=""</formula>
    </cfRule>
  </conditionalFormatting>
  <conditionalFormatting sqref="H38">
    <cfRule type="expression" dxfId="68" priority="160" stopIfTrue="1">
      <formula>$I$38=""</formula>
    </cfRule>
  </conditionalFormatting>
  <conditionalFormatting sqref="H39:H40">
    <cfRule type="expression" dxfId="67" priority="163" stopIfTrue="1">
      <formula>$I$39=""</formula>
    </cfRule>
  </conditionalFormatting>
  <conditionalFormatting sqref="H41:H42">
    <cfRule type="expression" dxfId="66" priority="161" stopIfTrue="1">
      <formula>$I$40=""</formula>
    </cfRule>
  </conditionalFormatting>
  <conditionalFormatting sqref="H43:H45">
    <cfRule type="expression" dxfId="65" priority="149" stopIfTrue="1">
      <formula>$I$43=""</formula>
    </cfRule>
  </conditionalFormatting>
  <conditionalFormatting sqref="H46:H47">
    <cfRule type="expression" dxfId="64" priority="150" stopIfTrue="1">
      <formula>$I$46=""</formula>
    </cfRule>
  </conditionalFormatting>
  <conditionalFormatting sqref="H48">
    <cfRule type="expression" dxfId="63" priority="138" stopIfTrue="1">
      <formula>$I$48=""</formula>
    </cfRule>
  </conditionalFormatting>
  <conditionalFormatting sqref="H49">
    <cfRule type="expression" dxfId="62" priority="142" stopIfTrue="1">
      <formula>$I$49=""</formula>
    </cfRule>
  </conditionalFormatting>
  <conditionalFormatting sqref="H50">
    <cfRule type="expression" dxfId="61" priority="141" stopIfTrue="1">
      <formula>$I$50=""</formula>
    </cfRule>
  </conditionalFormatting>
  <conditionalFormatting sqref="H51">
    <cfRule type="expression" dxfId="60" priority="140" stopIfTrue="1">
      <formula>$I$51=""</formula>
    </cfRule>
  </conditionalFormatting>
  <conditionalFormatting sqref="H52">
    <cfRule type="expression" dxfId="59" priority="139" stopIfTrue="1">
      <formula>$I$52=""</formula>
    </cfRule>
  </conditionalFormatting>
  <conditionalFormatting sqref="H53">
    <cfRule type="expression" dxfId="58" priority="127" stopIfTrue="1">
      <formula>$I$53=""</formula>
    </cfRule>
  </conditionalFormatting>
  <conditionalFormatting sqref="H54">
    <cfRule type="expression" dxfId="57" priority="131" stopIfTrue="1">
      <formula>$I$54=""</formula>
    </cfRule>
  </conditionalFormatting>
  <conditionalFormatting sqref="H55">
    <cfRule type="expression" dxfId="56" priority="130" stopIfTrue="1">
      <formula>$I$55=""</formula>
    </cfRule>
  </conditionalFormatting>
  <conditionalFormatting sqref="H56">
    <cfRule type="expression" dxfId="55" priority="129" stopIfTrue="1">
      <formula>$I$56=""</formula>
    </cfRule>
  </conditionalFormatting>
  <conditionalFormatting sqref="H57">
    <cfRule type="expression" dxfId="54" priority="128" stopIfTrue="1">
      <formula>$I$57=""</formula>
    </cfRule>
  </conditionalFormatting>
  <conditionalFormatting sqref="H58">
    <cfRule type="expression" dxfId="53" priority="116" stopIfTrue="1">
      <formula>$I$58=""</formula>
    </cfRule>
  </conditionalFormatting>
  <conditionalFormatting sqref="H59">
    <cfRule type="expression" dxfId="52" priority="120" stopIfTrue="1">
      <formula>$I$59=""</formula>
    </cfRule>
  </conditionalFormatting>
  <conditionalFormatting sqref="H60">
    <cfRule type="expression" dxfId="51" priority="119" stopIfTrue="1">
      <formula>$I$60=""</formula>
    </cfRule>
  </conditionalFormatting>
  <conditionalFormatting sqref="H61">
    <cfRule type="expression" dxfId="50" priority="118" stopIfTrue="1">
      <formula>$I$61=""</formula>
    </cfRule>
  </conditionalFormatting>
  <conditionalFormatting sqref="H62">
    <cfRule type="expression" dxfId="49" priority="117" stopIfTrue="1">
      <formula>$I$62=""</formula>
    </cfRule>
  </conditionalFormatting>
  <conditionalFormatting sqref="H63">
    <cfRule type="expression" dxfId="48" priority="105" stopIfTrue="1">
      <formula>$I$63=""</formula>
    </cfRule>
  </conditionalFormatting>
  <conditionalFormatting sqref="H64">
    <cfRule type="expression" dxfId="47" priority="109" stopIfTrue="1">
      <formula>$I$64=""</formula>
    </cfRule>
  </conditionalFormatting>
  <conditionalFormatting sqref="H65">
    <cfRule type="expression" dxfId="46" priority="108" stopIfTrue="1">
      <formula>$I$65=""</formula>
    </cfRule>
  </conditionalFormatting>
  <conditionalFormatting sqref="H66">
    <cfRule type="expression" dxfId="45" priority="107" stopIfTrue="1">
      <formula>$I$66=""</formula>
    </cfRule>
  </conditionalFormatting>
  <conditionalFormatting sqref="H67">
    <cfRule type="expression" dxfId="44" priority="106" stopIfTrue="1">
      <formula>$I$67=""</formula>
    </cfRule>
  </conditionalFormatting>
  <conditionalFormatting sqref="H68">
    <cfRule type="expression" dxfId="43" priority="94" stopIfTrue="1">
      <formula>$I$68=""</formula>
    </cfRule>
  </conditionalFormatting>
  <conditionalFormatting sqref="H69">
    <cfRule type="expression" dxfId="42" priority="98" stopIfTrue="1">
      <formula>$I$69=""</formula>
    </cfRule>
  </conditionalFormatting>
  <conditionalFormatting sqref="H70">
    <cfRule type="expression" dxfId="41" priority="97" stopIfTrue="1">
      <formula>$I$70=""</formula>
    </cfRule>
  </conditionalFormatting>
  <conditionalFormatting sqref="H71:H72">
    <cfRule type="expression" dxfId="40" priority="95" stopIfTrue="1">
      <formula>$I$71=""</formula>
    </cfRule>
  </conditionalFormatting>
  <conditionalFormatting sqref="H73">
    <cfRule type="expression" dxfId="39" priority="83" stopIfTrue="1">
      <formula>$I$73=""</formula>
    </cfRule>
  </conditionalFormatting>
  <conditionalFormatting sqref="H74">
    <cfRule type="expression" dxfId="38" priority="87" stopIfTrue="1">
      <formula>$I$74=""</formula>
    </cfRule>
  </conditionalFormatting>
  <conditionalFormatting sqref="H75">
    <cfRule type="expression" dxfId="37" priority="86" stopIfTrue="1">
      <formula>$I$75=""</formula>
    </cfRule>
  </conditionalFormatting>
  <conditionalFormatting sqref="H76">
    <cfRule type="expression" dxfId="36" priority="85" stopIfTrue="1">
      <formula>$I$76=""</formula>
    </cfRule>
  </conditionalFormatting>
  <conditionalFormatting sqref="H77">
    <cfRule type="expression" dxfId="35" priority="84" stopIfTrue="1">
      <formula>$I$77=""</formula>
    </cfRule>
  </conditionalFormatting>
  <conditionalFormatting sqref="H78">
    <cfRule type="expression" dxfId="34" priority="72" stopIfTrue="1">
      <formula>$I$78=""</formula>
    </cfRule>
  </conditionalFormatting>
  <conditionalFormatting sqref="H79">
    <cfRule type="expression" dxfId="33" priority="76" stopIfTrue="1">
      <formula>$I$79=""</formula>
    </cfRule>
  </conditionalFormatting>
  <conditionalFormatting sqref="H80">
    <cfRule type="expression" dxfId="32" priority="75" stopIfTrue="1">
      <formula>$I$80=""</formula>
    </cfRule>
  </conditionalFormatting>
  <conditionalFormatting sqref="H81">
    <cfRule type="expression" dxfId="31" priority="74" stopIfTrue="1">
      <formula>$I$81=""</formula>
    </cfRule>
  </conditionalFormatting>
  <conditionalFormatting sqref="H82">
    <cfRule type="expression" dxfId="30" priority="73" stopIfTrue="1">
      <formula>$I$82=""</formula>
    </cfRule>
  </conditionalFormatting>
  <conditionalFormatting sqref="H83">
    <cfRule type="expression" dxfId="29" priority="61" stopIfTrue="1">
      <formula>$I$83=""</formula>
    </cfRule>
  </conditionalFormatting>
  <conditionalFormatting sqref="H84">
    <cfRule type="expression" dxfId="28" priority="65" stopIfTrue="1">
      <formula>$I$84=""</formula>
    </cfRule>
  </conditionalFormatting>
  <conditionalFormatting sqref="H85">
    <cfRule type="expression" dxfId="27" priority="64" stopIfTrue="1">
      <formula>$I$85=""</formula>
    </cfRule>
  </conditionalFormatting>
  <conditionalFormatting sqref="H86">
    <cfRule type="expression" dxfId="26" priority="63" stopIfTrue="1">
      <formula>$I$86=""</formula>
    </cfRule>
  </conditionalFormatting>
  <conditionalFormatting sqref="H87">
    <cfRule type="expression" dxfId="25" priority="62" stopIfTrue="1">
      <formula>$I$87=""</formula>
    </cfRule>
  </conditionalFormatting>
  <conditionalFormatting sqref="H88">
    <cfRule type="expression" dxfId="24" priority="50" stopIfTrue="1">
      <formula>$I$88=""</formula>
    </cfRule>
  </conditionalFormatting>
  <conditionalFormatting sqref="H89">
    <cfRule type="expression" dxfId="23" priority="54" stopIfTrue="1">
      <formula>$I$89=""</formula>
    </cfRule>
  </conditionalFormatting>
  <conditionalFormatting sqref="H90">
    <cfRule type="expression" dxfId="22" priority="53" stopIfTrue="1">
      <formula>$I$90=""</formula>
    </cfRule>
  </conditionalFormatting>
  <conditionalFormatting sqref="H91">
    <cfRule type="expression" dxfId="21" priority="52" stopIfTrue="1">
      <formula>$I$91=""</formula>
    </cfRule>
  </conditionalFormatting>
  <conditionalFormatting sqref="H92">
    <cfRule type="expression" dxfId="20" priority="51" stopIfTrue="1">
      <formula>$I$92=""</formula>
    </cfRule>
  </conditionalFormatting>
  <conditionalFormatting sqref="H93">
    <cfRule type="expression" dxfId="19" priority="39" stopIfTrue="1">
      <formula>$I$93=""</formula>
    </cfRule>
  </conditionalFormatting>
  <conditionalFormatting sqref="H94">
    <cfRule type="expression" dxfId="18" priority="43" stopIfTrue="1">
      <formula>$I$94=""</formula>
    </cfRule>
  </conditionalFormatting>
  <conditionalFormatting sqref="H95">
    <cfRule type="expression" dxfId="17" priority="42" stopIfTrue="1">
      <formula>$I$95=""</formula>
    </cfRule>
  </conditionalFormatting>
  <conditionalFormatting sqref="H96">
    <cfRule type="expression" dxfId="16" priority="41" stopIfTrue="1">
      <formula>$I$96=""</formula>
    </cfRule>
  </conditionalFormatting>
  <conditionalFormatting sqref="H97">
    <cfRule type="expression" dxfId="15" priority="40" stopIfTrue="1">
      <formula>$I$97=""</formula>
    </cfRule>
  </conditionalFormatting>
  <conditionalFormatting sqref="H98">
    <cfRule type="expression" dxfId="14" priority="28" stopIfTrue="1">
      <formula>$I$98=""</formula>
    </cfRule>
  </conditionalFormatting>
  <conditionalFormatting sqref="H99">
    <cfRule type="expression" dxfId="13" priority="32" stopIfTrue="1">
      <formula>$I$99=""</formula>
    </cfRule>
  </conditionalFormatting>
  <conditionalFormatting sqref="H100">
    <cfRule type="expression" dxfId="12" priority="31" stopIfTrue="1">
      <formula>$I$100=""</formula>
    </cfRule>
  </conditionalFormatting>
  <conditionalFormatting sqref="H101">
    <cfRule type="expression" dxfId="11" priority="30" stopIfTrue="1">
      <formula>$I$101=""</formula>
    </cfRule>
  </conditionalFormatting>
  <conditionalFormatting sqref="H102">
    <cfRule type="expression" dxfId="10" priority="29" stopIfTrue="1">
      <formula>$I$102=""</formula>
    </cfRule>
  </conditionalFormatting>
  <conditionalFormatting sqref="H103">
    <cfRule type="expression" dxfId="9" priority="17" stopIfTrue="1">
      <formula>$I$103=""</formula>
    </cfRule>
  </conditionalFormatting>
  <conditionalFormatting sqref="H104">
    <cfRule type="expression" dxfId="8" priority="21" stopIfTrue="1">
      <formula>$I$104=""</formula>
    </cfRule>
  </conditionalFormatting>
  <conditionalFormatting sqref="H105">
    <cfRule type="expression" dxfId="7" priority="20" stopIfTrue="1">
      <formula>$I$105=""</formula>
    </cfRule>
  </conditionalFormatting>
  <conditionalFormatting sqref="H106">
    <cfRule type="expression" dxfId="6" priority="19" stopIfTrue="1">
      <formula>$I$106=""</formula>
    </cfRule>
  </conditionalFormatting>
  <conditionalFormatting sqref="H107">
    <cfRule type="expression" dxfId="5" priority="18" stopIfTrue="1">
      <formula>$I$107=""</formula>
    </cfRule>
  </conditionalFormatting>
  <conditionalFormatting sqref="H108">
    <cfRule type="expression" dxfId="4" priority="6" stopIfTrue="1">
      <formula>$I$108=""</formula>
    </cfRule>
  </conditionalFormatting>
  <conditionalFormatting sqref="H109">
    <cfRule type="expression" dxfId="3" priority="10" stopIfTrue="1">
      <formula>$I$109=""</formula>
    </cfRule>
  </conditionalFormatting>
  <conditionalFormatting sqref="H110">
    <cfRule type="expression" dxfId="2" priority="9" stopIfTrue="1">
      <formula>$I$110=""</formula>
    </cfRule>
  </conditionalFormatting>
  <conditionalFormatting sqref="H111">
    <cfRule type="expression" dxfId="1" priority="8" stopIfTrue="1">
      <formula>$I$111=""</formula>
    </cfRule>
  </conditionalFormatting>
  <conditionalFormatting sqref="H112">
    <cfRule type="expression" dxfId="0" priority="7" stopIfTrue="1">
      <formula>$I$112=""</formula>
    </cfRule>
  </conditionalFormatting>
  <dataValidations disablePrompts="1" count="1">
    <dataValidation errorStyle="warning" allowBlank="1" showInputMessage="1" showErrorMessage="1" sqref="D13:E112"/>
  </dataValidations>
  <printOptions horizontalCentered="1" verticalCentered="1"/>
  <pageMargins left="0.19685039370078741" right="0.19685039370078741" top="0.19685039370078741" bottom="0.19685039370078741" header="0.31496062992125984" footer="0.31496062992125984"/>
  <pageSetup scale="40" orientation="landscape" r:id="rId1"/>
  <rowBreaks count="9" manualBreakCount="9">
    <brk id="22" max="14" man="1"/>
    <brk id="32" max="16383" man="1"/>
    <brk id="42" max="16383" man="1"/>
    <brk id="52" max="16383" man="1"/>
    <brk id="62" max="16383" man="1"/>
    <brk id="72" max="16383" man="1"/>
    <brk id="82" max="16383" man="1"/>
    <brk id="92" max="16383" man="1"/>
    <brk id="102"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Instructivo del Formato</vt:lpstr>
      <vt:lpstr>Información General</vt:lpstr>
      <vt:lpstr>Matriz_V8</vt:lpstr>
      <vt:lpstr> Mapa de Riesgos</vt:lpstr>
      <vt:lpstr>PTAR 2024</vt:lpstr>
      <vt:lpstr>' Mapa de Riesgos'!Área_de_impresión</vt:lpstr>
      <vt:lpstr>'Instructivo del Formato'!Área_de_impresión</vt:lpstr>
      <vt:lpstr>'PTAR 2024'!Área_de_impresión</vt:lpstr>
      <vt:lpstr>'Instructivo del Formato'!Títulos_a_imprimir</vt:lpstr>
      <vt:lpstr>Matriz_V8!Títulos_a_imprimir</vt:lpstr>
      <vt:lpstr>'PTAR 2024'!Títulos_a_imprimir</vt:lpstr>
    </vt:vector>
  </TitlesOfParts>
  <Company>SFP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Formato de Administración de Riesgos Insttucional</dc:title>
  <dc:creator>Carlos</dc:creator>
  <cp:lastModifiedBy>PATRICIA LOPEZ BARRON</cp:lastModifiedBy>
  <cp:lastPrinted>2021-06-24T01:11:39Z</cp:lastPrinted>
  <dcterms:created xsi:type="dcterms:W3CDTF">2010-08-25T14:37:15Z</dcterms:created>
  <dcterms:modified xsi:type="dcterms:W3CDTF">2024-05-22T19:10:18Z</dcterms:modified>
</cp:coreProperties>
</file>